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remoux\Documents\SELECTION\PARCOURSUP\Parcoursup 2021\Pour affichage UCA\"/>
    </mc:Choice>
  </mc:AlternateContent>
  <bookViews>
    <workbookView xWindow="0" yWindow="0" windowWidth="28800" windowHeight="11100" activeTab="3"/>
  </bookViews>
  <sheets>
    <sheet name="LICENCE" sheetId="1" r:id="rId1"/>
    <sheet name="DOUBLE LICENCE" sheetId="2" r:id="rId2"/>
    <sheet name="POLYTECH (Pour Info)" sheetId="5" r:id="rId3"/>
    <sheet name="BUT" sheetId="3" r:id="rId4"/>
    <sheet name="Feuil1" sheetId="4" state="hidden" r:id="rId5"/>
  </sheets>
  <definedNames>
    <definedName name="_xlnm._FilterDatabase" localSheetId="0" hidden="1">LICENCE!$A$1:$W$58</definedName>
    <definedName name="_xlnm.Print_Titles" localSheetId="1">'DOUBLE LICENCE'!$4:$6</definedName>
    <definedName name="_xlnm.Print_Titles" localSheetId="0">LICENCE!$1:$3</definedName>
    <definedName name="_xlnm.Print_Area" localSheetId="3">BUT!$A$1:$W$24</definedName>
    <definedName name="_xlnm.Print_Area" localSheetId="1">'DOUBLE LICENCE'!$A$1:$X$23</definedName>
    <definedName name="_xlnm.Print_Area" localSheetId="2">'POLYTECH (Pour Info)'!$A$1:$H$6</definedName>
  </definedNames>
  <calcPr calcId="162913"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7" i="5" l="1"/>
  <c r="D63" i="1"/>
  <c r="E63" i="1"/>
  <c r="C63" i="1"/>
  <c r="I61" i="1"/>
  <c r="E23" i="2"/>
  <c r="H24" i="3"/>
  <c r="E24" i="3"/>
  <c r="E10" i="1" l="1"/>
  <c r="F10" i="1"/>
  <c r="G10" i="1"/>
  <c r="C60" i="1" l="1"/>
  <c r="H26" i="1"/>
  <c r="H10" i="1" l="1"/>
  <c r="H7" i="5"/>
  <c r="D7" i="5"/>
  <c r="C7" i="5"/>
  <c r="F26" i="1"/>
  <c r="G26" i="1"/>
  <c r="E26" i="1"/>
  <c r="E60" i="1" s="1"/>
  <c r="E61" i="1" s="1"/>
  <c r="E62" i="1" s="1"/>
  <c r="D24" i="3" l="1"/>
  <c r="D23" i="2"/>
  <c r="D37" i="1" l="1"/>
  <c r="D26" i="1"/>
  <c r="D60" i="1" l="1"/>
  <c r="D61" i="1"/>
  <c r="D62" i="1" s="1"/>
  <c r="C24" i="3"/>
  <c r="H23" i="2"/>
  <c r="C23" i="2"/>
  <c r="C61" i="1" s="1"/>
  <c r="H60" i="1"/>
  <c r="I60" i="1" s="1"/>
  <c r="C62" i="1" l="1"/>
  <c r="H61" i="1"/>
  <c r="H62" i="1" l="1"/>
  <c r="H63" i="1" l="1"/>
  <c r="I63" i="1" s="1"/>
  <c r="I62" i="1"/>
</calcChain>
</file>

<file path=xl/sharedStrings.xml><?xml version="1.0" encoding="utf-8"?>
<sst xmlns="http://schemas.openxmlformats.org/spreadsheetml/2006/main" count="1069" uniqueCount="394">
  <si>
    <t>LICENCE</t>
  </si>
  <si>
    <t>CHAMP</t>
  </si>
  <si>
    <t>MENTION</t>
  </si>
  <si>
    <t>Pour information</t>
  </si>
  <si>
    <t>CAPACITE 2021</t>
  </si>
  <si>
    <t>Critères Généraux d'Examen des Vœux (CGEV)</t>
  </si>
  <si>
    <t>CAPACITE 2018</t>
  </si>
  <si>
    <t>CAPACITE 2019</t>
  </si>
  <si>
    <t>CAPACITE 2020</t>
  </si>
  <si>
    <t>Nombre de candidats appelés</t>
  </si>
  <si>
    <t>Nombre d'inscrits 2020</t>
  </si>
  <si>
    <t>Résultats académiques</t>
  </si>
  <si>
    <t>Compétences académiques, acquis méthodologiques, savoir-faire</t>
  </si>
  <si>
    <t>Savoir-être</t>
  </si>
  <si>
    <t xml:space="preserve"> Motivation, connaissance de la formation, cohérence du projet </t>
  </si>
  <si>
    <t xml:space="preserve"> Engagements, activités et centres d’intérêt, réalisations péri ou extra-scolaires </t>
  </si>
  <si>
    <t>Intitulé du critère</t>
  </si>
  <si>
    <t xml:space="preserve">  Eléments pris en compte pour l'évaluation de ce critère</t>
  </si>
  <si>
    <t>Degré d’importance</t>
  </si>
  <si>
    <t>BSS</t>
  </si>
  <si>
    <t>Sciences de la Vie</t>
  </si>
  <si>
    <t>essentiel</t>
  </si>
  <si>
    <t>non utilisé</t>
  </si>
  <si>
    <t>projet de formation</t>
  </si>
  <si>
    <t>éléments d'appréciation de la fiche avenir</t>
  </si>
  <si>
    <t>complémentaire</t>
  </si>
  <si>
    <t>Sciences de la Vie / LAS</t>
  </si>
  <si>
    <t>STAPS</t>
  </si>
  <si>
    <t>Résultats</t>
  </si>
  <si>
    <t>Essentiel</t>
  </si>
  <si>
    <t>Disposer de compétences scientifiques, d'expression écrite et sportive</t>
  </si>
  <si>
    <t>Moyenne des notes de première et/ou de terminale de ces enseignements.</t>
  </si>
  <si>
    <t>Le savoir être, les relations interpersonnelles et les capacités d’adaptation et de régulation collectives</t>
  </si>
  <si>
    <t xml:space="preserve"> Les expériences et les implications dans des évènements et des organisations collectives sont des atouts importants pour intégrer et réussir dans les formations STAPS.</t>
  </si>
  <si>
    <t>Complémentaire</t>
  </si>
  <si>
    <t>Projet de formation</t>
  </si>
  <si>
    <t xml:space="preserve">Le projet de formation de l'élève qui sera apprécié en fonction des options suivies au lycée et de leur adéquation avec les attendus de la formation.
Les éléments d'appréciation figurant dans la « fiche  Avenir »                                                                                            </t>
  </si>
  <si>
    <t>Important</t>
  </si>
  <si>
    <t>L’implication durable dans le secteur sportif, dans sa pratique ainsi que l’engagement associatif et citoyen</t>
  </si>
  <si>
    <t>STAPS / LAS</t>
  </si>
  <si>
    <t>PASS</t>
  </si>
  <si>
    <t>PASS / Droit</t>
  </si>
  <si>
    <t xml:space="preserve">Résultats   </t>
  </si>
  <si>
    <t>Non utilisé</t>
  </si>
  <si>
    <t>PASS / Economie-Gestion</t>
  </si>
  <si>
    <t>PASS / Sciences &amp; Technologie</t>
  </si>
  <si>
    <t>PASS / Sciences de la Vie</t>
  </si>
  <si>
    <t>PASS / STAPS</t>
  </si>
  <si>
    <t>PASS / Psychologie</t>
  </si>
  <si>
    <t>PASS / Histoire</t>
  </si>
  <si>
    <t>PASS / Philosophie</t>
  </si>
  <si>
    <t>PASS / Lettres</t>
  </si>
  <si>
    <t>DSPEG</t>
  </si>
  <si>
    <t>DROIT</t>
  </si>
  <si>
    <t>DROIT / LAS</t>
  </si>
  <si>
    <t>Economie-Gestion</t>
  </si>
  <si>
    <t xml:space="preserve">
</t>
  </si>
  <si>
    <t>- Le projet de formation de l'élève qui sera apprécié en fonction des options suivies au lycée et de leur adéquation avec les attendus de la formation.                                                                                             - Les éléments d'appréciation figurant dans la « fiche  Avenir »</t>
  </si>
  <si>
    <t>Engagement</t>
  </si>
  <si>
    <t>L'investissement dans des projets locaux à visée internationale (ex. échanges scolaires, jumelage, etc.), et des expériences pertinentes du candidat dûment attestées (ex. engagement associatif)</t>
  </si>
  <si>
    <t>Economie-Gestion / LAS</t>
  </si>
  <si>
    <t>LLAC</t>
  </si>
  <si>
    <t>Arts du Spectacle</t>
  </si>
  <si>
    <t>très important</t>
  </si>
  <si>
    <t xml:space="preserve">Méthodes </t>
  </si>
  <si>
    <t xml:space="preserve">Expression orale et écrite
Organisation du travail
</t>
  </si>
  <si>
    <t>Très important</t>
  </si>
  <si>
    <t>Sciences de l’Information et de la Communication</t>
  </si>
  <si>
    <t xml:space="preserve">Méthodes 
</t>
  </si>
  <si>
    <t xml:space="preserve">Projet de formation
</t>
  </si>
  <si>
    <t xml:space="preserve">Engagement associatif
Curiosité pour les questions sociétales
</t>
  </si>
  <si>
    <t>Langues Etrangères Appliquées (LEA)</t>
  </si>
  <si>
    <r>
      <t xml:space="preserve">Langues Etrangères Appliquées (LEA)
Anglais/Allemand </t>
    </r>
    <r>
      <rPr>
        <b/>
        <sz val="11"/>
        <color rgb="FFFF0000"/>
        <rFont val="Calibri"/>
        <family val="2"/>
        <scheme val="minor"/>
      </rPr>
      <t>(non débutant)</t>
    </r>
  </si>
  <si>
    <r>
      <t xml:space="preserve">Langues Etrangères Appliquées (LEA)
Anglais/Arabe </t>
    </r>
    <r>
      <rPr>
        <b/>
        <sz val="11"/>
        <color rgb="FFFF0000"/>
        <rFont val="Calibri"/>
        <family val="2"/>
        <scheme val="minor"/>
      </rPr>
      <t>(débutant)</t>
    </r>
  </si>
  <si>
    <r>
      <t xml:space="preserve">Langues Etrangères Appliquées (LEA)
Anglais/Chinois </t>
    </r>
    <r>
      <rPr>
        <b/>
        <sz val="11"/>
        <color rgb="FFFF0000"/>
        <rFont val="Calibri"/>
        <family val="2"/>
        <scheme val="minor"/>
      </rPr>
      <t>(débutant)</t>
    </r>
  </si>
  <si>
    <r>
      <t xml:space="preserve">Langues Etrangères Appliquées (LEA)
Anglais/Espagnol </t>
    </r>
    <r>
      <rPr>
        <b/>
        <sz val="11"/>
        <color rgb="FFFF0000"/>
        <rFont val="Calibri"/>
        <family val="2"/>
        <scheme val="minor"/>
      </rPr>
      <t>(non débutant)</t>
    </r>
  </si>
  <si>
    <r>
      <t xml:space="preserve">Langues Etrangères Appliquées (LEA)
Anglais/Italien </t>
    </r>
    <r>
      <rPr>
        <b/>
        <sz val="11"/>
        <color rgb="FFFF0000"/>
        <rFont val="Calibri"/>
        <family val="2"/>
        <scheme val="minor"/>
      </rPr>
      <t>(non débutant)</t>
    </r>
  </si>
  <si>
    <r>
      <t>Langues Etrangères Appliquées (LEA)
Anglais/Portugais</t>
    </r>
    <r>
      <rPr>
        <b/>
        <sz val="12"/>
        <color rgb="FFFF0000"/>
        <rFont val="Calibri"/>
        <family val="2"/>
        <scheme val="minor"/>
      </rPr>
      <t xml:space="preserve"> (débutant)</t>
    </r>
  </si>
  <si>
    <r>
      <t xml:space="preserve">Langues Etrangères Appliquées (LEA)
Anglais/Russe </t>
    </r>
    <r>
      <rPr>
        <b/>
        <sz val="12"/>
        <color rgb="FFFF0000"/>
        <rFont val="Calibri"/>
        <family val="2"/>
        <scheme val="minor"/>
      </rPr>
      <t>(débutant)</t>
    </r>
  </si>
  <si>
    <t>Lettres</t>
  </si>
  <si>
    <t xml:space="preserve">Capacité à s'investir
Autonomie
Curiosité intellectuelle et ouverture au monde
</t>
  </si>
  <si>
    <t xml:space="preserve">Intérêt pour la culture
Activités associatives dans le champ de la culture, de la transmission, de l'engagement citoyen
Expériences liées à la lecture, l'écriture, ou à tout ce qui entre dans le champ des études littéraires.
</t>
  </si>
  <si>
    <t>Lettres / LAS</t>
  </si>
  <si>
    <t>Langues, littératures et civilisations étrangères et régionales (LLCER)</t>
  </si>
  <si>
    <r>
      <t xml:space="preserve">Langues, littératures et civilisations étrangères et régionales (LLCER)
Allemand </t>
    </r>
    <r>
      <rPr>
        <b/>
        <sz val="12"/>
        <color rgb="FFFF0000"/>
        <rFont val="Calibri"/>
        <family val="2"/>
        <scheme val="minor"/>
      </rPr>
      <t>(non débutant)</t>
    </r>
  </si>
  <si>
    <r>
      <t xml:space="preserve">Langues, littératures et civilisations étrangères et régionales (LLCER)
Anglais </t>
    </r>
    <r>
      <rPr>
        <b/>
        <sz val="12"/>
        <color rgb="FFFF0000"/>
        <rFont val="Calibri"/>
        <family val="2"/>
        <scheme val="minor"/>
      </rPr>
      <t>(non débutant)</t>
    </r>
  </si>
  <si>
    <r>
      <t xml:space="preserve">Langues, littératures et civilisations étrangères et régionales (LLCER)
Espagnol </t>
    </r>
    <r>
      <rPr>
        <b/>
        <sz val="12"/>
        <color rgb="FFFF0000"/>
        <rFont val="Calibri"/>
        <family val="2"/>
        <scheme val="minor"/>
      </rPr>
      <t>(non débutant)</t>
    </r>
  </si>
  <si>
    <r>
      <t>Langues, littératures et civilisations étrangères et régionales (LLCER)
Italien</t>
    </r>
    <r>
      <rPr>
        <b/>
        <sz val="12"/>
        <color rgb="FFFF0000"/>
        <rFont val="Calibri"/>
        <family val="2"/>
        <scheme val="minor"/>
      </rPr>
      <t xml:space="preserve"> (non débutant)</t>
    </r>
  </si>
  <si>
    <t>Musicologie</t>
  </si>
  <si>
    <t xml:space="preserve">Projet professionnel ou académique
</t>
  </si>
  <si>
    <t xml:space="preserve">Pratique musicale avérée
</t>
  </si>
  <si>
    <t>SHS</t>
  </si>
  <si>
    <t>Sciences de l'Homme, Anthropologie, Ethnologie</t>
  </si>
  <si>
    <t>Sciences de l'Homme, Anthropologie, Ethnologie / LAS</t>
  </si>
  <si>
    <t>Géographie et Aménagement</t>
  </si>
  <si>
    <t xml:space="preserve">Cohérence du projet
Motivation et cohérence du projet
</t>
  </si>
  <si>
    <t>Histoire</t>
  </si>
  <si>
    <t xml:space="preserve"> Capacité à réussir dans la formation
Intérêt pour la formation, motivation
cohérence du projet
</t>
  </si>
  <si>
    <t xml:space="preserve">Activités associatives dans le champ de la culture, de la transmission, de l'engagement citoyen
</t>
  </si>
  <si>
    <t>Histoire / LAS</t>
  </si>
  <si>
    <t>Psychologie</t>
  </si>
  <si>
    <t>Psychologie / LAS</t>
  </si>
  <si>
    <t>Sciences du Langage</t>
  </si>
  <si>
    <t xml:space="preserve">Acquisition démarche scientifique
Qualité d'expression
</t>
  </si>
  <si>
    <t xml:space="preserve">Implication
Capacité à fournir des efforts
Capacité d'organisation
Autonomie
</t>
  </si>
  <si>
    <t>Sciences du Langage / LAS</t>
  </si>
  <si>
    <t>Sociologie</t>
  </si>
  <si>
    <t xml:space="preserve">Méthode de travail
Acquisition de la démarche scientifique
</t>
  </si>
  <si>
    <t>Sociologie / LAS</t>
  </si>
  <si>
    <t>Philosophie</t>
  </si>
  <si>
    <t>Philosophie / LAS</t>
  </si>
  <si>
    <t>Méthode de travail</t>
  </si>
  <si>
    <t>Autonomie 
Curiosité intellectuelle
Ouverture au monde</t>
  </si>
  <si>
    <t>cohérence du projet</t>
  </si>
  <si>
    <t>Sciences et Humanités</t>
  </si>
  <si>
    <t>SITE</t>
  </si>
  <si>
    <t>Sciences et Technologie</t>
  </si>
  <si>
    <t xml:space="preserve">Résultats </t>
  </si>
  <si>
    <t xml:space="preserve"> Pertinence du projet de formation </t>
  </si>
  <si>
    <t>Sciences et Technologie / LAS</t>
  </si>
  <si>
    <t>TOTAL L + DL</t>
  </si>
  <si>
    <t>TOTAL L + DL + DUT</t>
  </si>
  <si>
    <t>DOUBLE LICENCE</t>
  </si>
  <si>
    <t>POUR INFORMATION</t>
  </si>
  <si>
    <t xml:space="preserve">CAPACITE 2021
</t>
  </si>
  <si>
    <t>Nombre 
de candidats 
appelés</t>
  </si>
  <si>
    <t>Nombre 
d'inscrits 2020</t>
  </si>
  <si>
    <t>La sélection des candidats est basée sur :</t>
  </si>
  <si>
    <t>Sciences de la Vie / Sciences de la Terre</t>
  </si>
  <si>
    <t>Dossier</t>
  </si>
  <si>
    <t>Sciences de la Vie / Chimie</t>
  </si>
  <si>
    <t>Histoire / Lettres</t>
  </si>
  <si>
    <t>LLAC/DSPEG</t>
  </si>
  <si>
    <t>Philosophie/Droit</t>
  </si>
  <si>
    <t>Philosophie/Psychologie</t>
  </si>
  <si>
    <t>Sociologie/Economie</t>
  </si>
  <si>
    <t>Qualité de l'expression écrite</t>
  </si>
  <si>
    <t>Curiosité</t>
  </si>
  <si>
    <t>Très Important</t>
  </si>
  <si>
    <t>Arts du spectacle/Sciences de l'Homme, Anthropologie, Ethnologie</t>
  </si>
  <si>
    <t>Musicologie/Sciences de l'Homme, Anthropologie, Ethnologie</t>
  </si>
  <si>
    <t xml:space="preserve">Sensibilité artistique
</t>
  </si>
  <si>
    <t xml:space="preserve">Motivation
</t>
  </si>
  <si>
    <t>Mathématiques / Informatique</t>
  </si>
  <si>
    <t>Mathématiques / Physique</t>
  </si>
  <si>
    <t>Sciences de la Terre / Physique</t>
  </si>
  <si>
    <t>Mathématiques / Sciences de la Vie</t>
  </si>
  <si>
    <t xml:space="preserve">Droit / Zertifikat Studien des deutschen und französischen Rechts (Universität des Saarlandes) </t>
  </si>
  <si>
    <t xml:space="preserve">Résultats  </t>
  </si>
  <si>
    <t xml:space="preserve">LLCER Allemand / Bachelor of Arts Lehramt Sekundarstufe I (Pädagogische Hochschule Freiburg) </t>
  </si>
  <si>
    <t xml:space="preserve">motivation et cohérence du projet
</t>
  </si>
  <si>
    <t xml:space="preserve">compétences et expérience éducatives
</t>
  </si>
  <si>
    <t>DOMAINE</t>
  </si>
  <si>
    <t>Ingénieur</t>
  </si>
  <si>
    <t>Cycle préparatoire commun aux écoles du réseau Polytech</t>
  </si>
  <si>
    <t>Service</t>
  </si>
  <si>
    <t>Information communication Option journalisme</t>
  </si>
  <si>
    <t>Techniques de commercialisation (Cannes)</t>
  </si>
  <si>
    <t>Techniques de commercialisation - en apprentissage (Cannes)</t>
  </si>
  <si>
    <t>NR</t>
  </si>
  <si>
    <t xml:space="preserve">Carrières sociales Option animation sociale et socio-culturelle </t>
  </si>
  <si>
    <t xml:space="preserve">Carrières sociales Option éducation spécialisée </t>
  </si>
  <si>
    <t>Production</t>
  </si>
  <si>
    <t>Qualité, logistique industrielle et organisation</t>
  </si>
  <si>
    <t xml:space="preserve">Qualité, logistique industrielle et organisation - en apprentissage </t>
  </si>
  <si>
    <t>Réseaux et télécommunications</t>
  </si>
  <si>
    <t>Information communication Option communication des organisations</t>
  </si>
  <si>
    <t xml:space="preserve">Statistique et informatique décisionnelle </t>
  </si>
  <si>
    <t xml:space="preserve">Génie électrique et informatique industrielle </t>
  </si>
  <si>
    <t xml:space="preserve">Génie électrique et informatique industrielle - en apprentissage </t>
  </si>
  <si>
    <t>Informatique</t>
  </si>
  <si>
    <t>Informatique - en apprentissage</t>
  </si>
  <si>
    <t xml:space="preserve">Gestion des entreprises et des administrations </t>
  </si>
  <si>
    <t xml:space="preserve">Gestion des entreprises et des administrations - en apprentissage </t>
  </si>
  <si>
    <t>Techniques de commercialisation (Nice)</t>
  </si>
  <si>
    <t>Techniques de commercialisation - en apprentissage (Nice)</t>
  </si>
  <si>
    <t>Degré Importance</t>
  </si>
  <si>
    <t>Lettres / Parcours préparatoire au professorat des écoles</t>
  </si>
  <si>
    <t>Notes en première et terminale en mathématiques, physique-chimie, scences de la vie et de la terre, anglais, philosophie  et épreuves anticipées de français</t>
  </si>
  <si>
    <t>Eléments d'appréciation de la fiche avenir</t>
  </si>
  <si>
    <t>Notes en première et terminale en mathématiques,  physique-chimie, sciences de la vie et de la terre, anglais, philosophie, français, histoire, sciences économiques et sociales et épreuves anticipées de français</t>
  </si>
  <si>
    <t xml:space="preserve">- Le niveau de pratique sportive
-	Engagement citoyen 
-	Engagement étudiant (Conseil de la Vie Lycéenne, Maison des Lycées, etc.) 
-	Engagement associatif </t>
  </si>
  <si>
    <t>Notes en première et terminale en anglais, histoire-géographie, français, philosophie et épreuves anticipées de français</t>
  </si>
  <si>
    <t xml:space="preserve">Acquis méthodologiques, de savoir et de savoir-faire
</t>
  </si>
  <si>
    <t xml:space="preserve">Moyenne des notes de première et/ou de terminale des enseignements d'anglais, d'histoire-géographie, philosophie et français
</t>
  </si>
  <si>
    <t>Le projet de formation de l'élève qui sera apprécié en fonction des spécialités et des options suivies au lycée et de leur adéquation avec les attendus de la formation.</t>
  </si>
  <si>
    <t xml:space="preserve"> - Les notes de Première et de Terminale dans les disciplines suivantes :  mathématiques, sciences économiques et sociales, philosophie, histoire-géographie 
 - Les résultats aux épreuves anticipées au baccalauréat (en français et dans les matières précitées).
- Les moyennes générales trimestrielles et du baccalauréat si déjà obtenu.</t>
  </si>
  <si>
    <t xml:space="preserve">Le projet de formation du candidat sur les items d'autonomie, de capacité à s’investir, d'implication, d'esprit d'équipe, de curiosité intellectuelle et de sensibilité artistique </t>
  </si>
  <si>
    <t>Le projet de formation du candidat sur les items de motivation, de connaissance des débouchés de la formation, de connaissance des exigences de la formation, de cohérence du projet d'intérêt pour la formation</t>
  </si>
  <si>
    <t>Pratique avérée dans un champ artistique du spectacle vivant  (danse, théâtre, performance, marionnette, cirque, etc.)
Intérêt pour les arts
Engagement associatif</t>
  </si>
  <si>
    <t>Notes en première et terminale en en mathématiques, sciences de la vie et de la terre, physique-chimie, anglais et français et épreuves anticipées de français
Moyenne générale en première et terminales</t>
  </si>
  <si>
    <t xml:space="preserve">Notes en première et terminale  en français, matières artistiques, sciences humaines et sociales et épreuves anticipées de français
</t>
  </si>
  <si>
    <t>Notes en première et terminale en Français, Histoire-Géographie, langue vivante, philosophie, sciences économiques et sociales et épreuves anticipées de français</t>
  </si>
  <si>
    <t xml:space="preserve">Expression écrite et orale
Organisation du travail
</t>
  </si>
  <si>
    <t>La fiche avenir et notamment les items liés à l'autonomie, l'implication, la capacité à travailler en équipe, la volonté et la motivation</t>
  </si>
  <si>
    <t xml:space="preserve">Le projet de formation du candidat sur les items de connaissance des débouchés de la formation, de connaissance des exigences de la formation et de cohérence du projet
</t>
  </si>
  <si>
    <t xml:space="preserve">Notes en première et terminale en Français en langue vivante (Allemand, Anglais), Français, Histoire-Géographie, Philosophie, sciences économiques et sociales et épreuves anticipées de français
</t>
  </si>
  <si>
    <t xml:space="preserve">Fiche Avenir et  projet de formation notamment les items liés à l'autonomie, l'esprit du travail en équipe, l'intérêt pour le monde de l’entreprise 
</t>
  </si>
  <si>
    <t xml:space="preserve">Le projet de formation du candidat sur les items de cohérence du projet, de motivation et de connaissance de la formation
</t>
  </si>
  <si>
    <t xml:space="preserve">Notes en première et terminale en Anglais, Français, Histoire-Géographie, Philosophie, Mathématiques sciences économiques et sociales et épreuves anticipées de français
</t>
  </si>
  <si>
    <t xml:space="preserve">Notes en première et terminale en Anglais, Italien, Français, Histoire-Géographie, Philosophie, Mathématiques sciences économiques et sociales et épreuves anticipées de français
</t>
  </si>
  <si>
    <t xml:space="preserve">Notes en première et terminale en Anglais, Espagnol, Français, Histoire-Géographie, Philosophie, Mathématiques sciences économiques et sociales et épreuves anticipées de français
</t>
  </si>
  <si>
    <t xml:space="preserve">Toute note de français, de "Littérature", de "Littérature en langue étrangère", de "Français-documentation", d' "Humanités, littérature et philosophie", selon situation du candidat.
Moyennes de première, Terminale et du Baccalauréat (selon situation du candidat)
Progression des moyennes du 1er trimestre ou semestre de première aux dernières notes disponibles en terminale
Toute note de Philosophie, selon situation du candidat
Toute note en Arts, Histoire de l'Art, Arts appliqués et culture artistique, selon situation du candidat
Toute note en LV1, LV2, éventuellement LV3, en "Langues, littératures et civilisations étrangères", selon situation du candidat
Toute note d'Histoire-Géographie, de Connaissance du monde contemporain, selon situation du candidat
Toute note de Mathématiques
Toute note de Grec ancien, de latin, notes de Langues et cultures de l'Antiquité, selon situation du candidat
</t>
  </si>
  <si>
    <t xml:space="preserve">Fiche Avenir et  projet de formation notamment les items liés aux méthodes de travail, à la qualité d'expression écrite, aux acquis méthodologiques de savoir et de savoir faire dans les enseignements de français et littérature
</t>
  </si>
  <si>
    <t>Fiche Avenir et  projet de formation notamment les items liés à aux activités et centres d'intérêt
Appréciation du cursus antérieur dans le supérieur selon la situation du candidat</t>
  </si>
  <si>
    <t xml:space="preserve">Activités et centres d'intérêt
</t>
  </si>
  <si>
    <t xml:space="preserve">Notes en première et terminale en Allemand, Français, Philosophie, histoire géographie et épreuves anticipées de français
</t>
  </si>
  <si>
    <t>Cohérence du projet de formation en rapport au choix de la spécialité et de la connaissance de la formation
Eléments d'appréciation figurant dans la "fiche Avenir"</t>
  </si>
  <si>
    <t>Engagements</t>
  </si>
  <si>
    <t xml:space="preserve">Engagement dans des projets extra-scolaires démontrant la capacité de l'étudiant.e à s'investir
</t>
  </si>
  <si>
    <t xml:space="preserve">Notes en première et terminale en français, matières artistiques, anglais, mathématiques , histoire-géographie, sciences; langues, philosophie et épreuves anticipées de français
</t>
  </si>
  <si>
    <t xml:space="preserve">Qualité de l'expression écrite du projet de formation
Appréciations de la fiche avenir et notamment la méthode de travail et l'autonomie
</t>
  </si>
  <si>
    <t xml:space="preserve">Qualité de l'expression écrite, méthode de travail et autonomie
</t>
  </si>
  <si>
    <t xml:space="preserve">Le projet de formation devra mentionner le ou les cursus suivis en musique, les notions de base en musique, la pratique d'une activité musicale régulière (même amateur) et l'inscription à un conservatoire de musique en indiquant le cusrus
</t>
  </si>
  <si>
    <t xml:space="preserve">Projet de formation accompagnant le dossier
</t>
  </si>
  <si>
    <t xml:space="preserve">Description de la formation suivie dans le projet de formation
</t>
  </si>
  <si>
    <t>Notes en première et terminale en histoire-géographie, mathématiques, philosophie, langue vivante et épreuves anticipées de français</t>
  </si>
  <si>
    <t xml:space="preserve">Eléments d’appréciation figurant dans la fiche Avenir et projet de formation en cohérence avec la spécialité
</t>
  </si>
  <si>
    <t xml:space="preserve">Eléments de la fiche avenir, notamment les appréciations portant sur la méthodologie de travail
Qualité de l'expression écrite du projet de formation
</t>
  </si>
  <si>
    <t xml:space="preserve">Eléments de la fiche avenir, notamment la capacité de travail, l'autonomie et la capacité à réussir dans la formation
</t>
  </si>
  <si>
    <t xml:space="preserve">Le projet de formation et notamment l'intérêt, la motivation, la curiosité intellectuelle et la cohérence du projet pour la formation
</t>
  </si>
  <si>
    <t>Notes de première et terminale en français, disciplines scientifiques (sciences de la vie et de la terre et mathématiques), philosophie, anglais et notes aux épreuves anticipées du baccalauréat de français</t>
  </si>
  <si>
    <t>Capacité à réussir dans la formation</t>
  </si>
  <si>
    <t>Notes de première et terminale en Français, langues vivantes, littérature, histoire-géographie et notes aux épreuves anticipées du baccalauréat de français</t>
  </si>
  <si>
    <t xml:space="preserve">Eléments de la fiche avenir et du projet de formation
</t>
  </si>
  <si>
    <t>Notes de première et terminale en philosophie, français, langues vivantes et notes aux épreuves anticipées du baccalauréat de français</t>
  </si>
  <si>
    <t xml:space="preserve">Autonomie, Curiosité intellectuelle
</t>
  </si>
  <si>
    <t xml:space="preserve">Motivation, connaissance des exigences de la formation
</t>
  </si>
  <si>
    <t>Notes de première et terminale en français, géographie, sciences de la vie et de la terre et notes aux épreuves anticipées du baccalauréat de français</t>
  </si>
  <si>
    <t>Eléments de la fiche avenir</t>
  </si>
  <si>
    <t>Eléments de la fiche avenir et du projet de formation</t>
  </si>
  <si>
    <t>En ordre décroissante d'importance : 
3 - le projet de formation de l'élève; ce projet de formation devra mentionner la ou les mentions de licence envisagées à l'issue des trois ans de Licence (chimie, EEA, informatique, mathématiques, MIASHS, physique, Sciences de la Terre, Sciences et Technologies); 
4 - les éléments d'appréciation figurant dans la « fiche  Avenir »</t>
  </si>
  <si>
    <t xml:space="preserve">Les notes de première et de terminale dans les disciplines suivantes : disciplines scientifiques (mathématiques, physique, chimie, SVT, sciences de l'ingénieur, informatique), français, langues vivantes, anglais
</t>
  </si>
  <si>
    <t xml:space="preserve">Les notes de première et de terminale dans les disciplines suivantes : disciplines scientifiques (mathématiques, physique, chimie, sciences de la vie et de la terre, sciences de l'ingénieur, informatique), français, langues vivantes, anglais
</t>
  </si>
  <si>
    <t xml:space="preserve">Le projet de formation du candidat en cohérence avec la formation
Les éléments d'appréciation figurant dans la « fiche  Avenir »
</t>
  </si>
  <si>
    <t xml:space="preserve">Résultats
</t>
  </si>
  <si>
    <t xml:space="preserve">Les notes de première et de terminale dans les disciplines suivantes : Histoire-Géographie, d'enseignement moral et civique, de français, de littérature, de documentation, de  philosophie, de langues vivantes, de matières artistiques, de grec ancien, de latin, de mathématiques et de sciences économiques et sociales
Progression des moyennes du 1er trimestre ou semestre de première aux dernières notes disponibles en terminale
</t>
  </si>
  <si>
    <t xml:space="preserve">Fiche Avenir et  projet de formation notamment les items liés aux méthodes de travail, à la qualité d'expression écrite, aux acquis méthodologiques de savoir et de savoir faire dans les enseignements d'histoire-géographie, français, littérature, enseignement moral et civique, latin, grec ancien et civilisations anciennes
</t>
  </si>
  <si>
    <t xml:space="preserve">Méthode de travail et qualité de l'expression écrite
</t>
  </si>
  <si>
    <t xml:space="preserve">Capacité à s'investir
Autonomie
Curiosité intellectuelle et ouverture au monde
</t>
  </si>
  <si>
    <t xml:space="preserve">Fiche Avenir et  projet de formation notamment les items liés à aux activités et centres d'intérêt
Appréciation du cursus antérieur dans le supérieur selon la situation du candidat
</t>
  </si>
  <si>
    <t xml:space="preserve">Le projet de formation du candidat sur les items de l'intérêt exprimé et motivé pour la formation, la connaissance des exigences de la formation et la cohérence du projet
</t>
  </si>
  <si>
    <t xml:space="preserve">Projet de formationt
</t>
  </si>
  <si>
    <t xml:space="preserve">Activités et centres d'intérêt, notes du dossier / Projet de formation
</t>
  </si>
  <si>
    <t>Activités associatives dans le champ du patrimoine, de la transmission, de l'engagement citoyen
Expériences liées à tout ce qui entre dans le champ des études littéraires ou en Histoire.
Intérêt pour l'Histoire &amp; la culture</t>
  </si>
  <si>
    <t>Les notes de première et de terminale dans les disciplines suivantes :  Philosophie, Français, Histoire-géographie et langues vivantes</t>
  </si>
  <si>
    <t xml:space="preserve">Autonomie / Curiosité intellectuelle
</t>
  </si>
  <si>
    <t xml:space="preserve">Motivation / Connaissance des exigences de la formation
</t>
  </si>
  <si>
    <t>Les éléments présents sur le projet de Formation et notamment ceux liés à la motivation du candidat et à la connaissances des exigences de la formation</t>
  </si>
  <si>
    <t>Les notes de première et de terminale dans les disciplines suivantes : français, histoire-géographie, enseignement scientifique, philosophie et dans les enseignements de spécialité,
Les notes obtenues aux épreuves anticipées du baccalauréat de français.</t>
  </si>
  <si>
    <t>Les élements présents dans le projet de formation et notamment ceux liés à la motivation, à la connaissance des débouchés de la formation, à la connaissance des exigences de la formation, à la cohérence du projet et à l'intérêt pour la formation</t>
  </si>
  <si>
    <t xml:space="preserve">Intérêt et motivation  pour la formation  </t>
  </si>
  <si>
    <t>Les élements présents sur la fiche avenir et le projet de formation et notamment ceux liés à l'autonomie et à la curiosité intellectuelle</t>
  </si>
  <si>
    <t xml:space="preserve">Les élements présents sur la fiche avenir et le projet de formation et notamment ceux liés à l'autonomie, la capacité à s’investir, l'implication, l'esprit d'équipe, la curiosité intellectuelle et la sensibilité artistique
</t>
  </si>
  <si>
    <t xml:space="preserve">Les élements présents sur la fiche avenir et le projet de formation et notamment ceux liés à la motivation, la connaissance des débouchés de la formation, la connaissance des exigences de la formation, la cohérence du projet et l'intérêt pour la formation
</t>
  </si>
  <si>
    <t>Motivation</t>
  </si>
  <si>
    <t xml:space="preserve">Le projet de formation devra faire apparaitre une pratique avérée dans un champ artistique du spectacle vivant  (danse, théâtre, performance, marionnette, cirque, etc.), un engagement associatif ou un intérêt pour les arts
</t>
  </si>
  <si>
    <t xml:space="preserve">Intérêt pour les arts
</t>
  </si>
  <si>
    <t>Les notes de première et de terminale dans les disciplines suivantes : français, matières artistiques, sciences humaines et sociale
Les notes obtenues aux épreuves anticipées du baccalauréat de français.</t>
  </si>
  <si>
    <t xml:space="preserve">Le projet de formation devra faire apparaitre une pratique musicale avérée
</t>
  </si>
  <si>
    <t xml:space="preserve">Les notes de première et de terminale dans les disciplines suivantes : français, matières artistiques, sciences humaines et sociales. 
Les notes obtenues aux épreuves anticipées du baccalauréat de français.
</t>
  </si>
  <si>
    <t>Les notes de première et de terminale dans les disciplines suivantes : disciplines scientifiques (mathématiques, physique, chimie, sciences de la vie et de la terre, sciences de l'ingénieur, informatique), français, langues vivantes
Les résultats aux épreuves anticipées au baccalauréat de français</t>
  </si>
  <si>
    <t xml:space="preserve">Les notes de première et de terminale dans les disciplines suivantes : disciplines scientifiques (mathématiques, physique, chimie, SVT, sciences de l'ingénieur, informatique), français, anglais
Les résultats aux épreuves anticipées au baccalauréat de français
</t>
  </si>
  <si>
    <t>Les éléments d'appréciation figurant dans la « fiche  Avenir »
Le projet de formation de du candidat</t>
  </si>
  <si>
    <t>Les éléments d'appréciation figurant dans la « fiche  Avenir »
Le projet de formation du candidat</t>
  </si>
  <si>
    <t xml:space="preserve">Le projet de formation de l'élève;
Les éléments d'appréciation figurant dans la « fiche  Avenir »
</t>
  </si>
  <si>
    <t>Les notes de première et de terminale dans les disciplines suivantes : disciplines scientifiques (mathématiques, sciences de la vie et de la terre, physique-chimie, sciences de l'ingénieur, informatique), anglais
Les résultats aux épreuves anticipées au baccalauréat de français</t>
  </si>
  <si>
    <t>Les notes de première et de terminale dans les disciplines scientifiques (mathématiques, physique-chimie, SVT, sciences de l'ingénieur, informatique...), de français et de langues vivantes
Les notes et résultats des épreuves anticipées du baccalauréat de français</t>
  </si>
  <si>
    <t xml:space="preserve">Le projet de formation de l'élève
Les éléments d'appréciation figurant dans la « fiche  Avenir »
</t>
  </si>
  <si>
    <t>Les notes de première et de terminale dans les disciplines suivantes : allemand, anglais, histoire-géographie, français et philosophie
Les résultats aux épreuves anticipées au baccalauréat de français</t>
  </si>
  <si>
    <t>Le projet de formation de l'élève qui sera apprécié en fonction des spécialités et des options suivies au lycée et de leur adéquation avec les attendus de la formation</t>
  </si>
  <si>
    <t xml:space="preserve">Les notes de première et de terminale dans les disciplines suivantes : allemand, français, philosophie, histoire-géographie
Les résultats aux épreuves anticipées au baccalauréat de français
</t>
  </si>
  <si>
    <t xml:space="preserve">Compétencers interculturelles
</t>
  </si>
  <si>
    <t xml:space="preserve">Le parcours scolaire dans une section abibac, une classe européenne, une section internationale ou un établissement en pays germanique sera apprécié
Un séjour en pays germanique devra être précisé le cas échéant dans le projet de formation
</t>
  </si>
  <si>
    <t xml:space="preserve">Les connaissances en langue allemande est un prérequis.
Les éléments d’appréciation figurant dans la « fiche Avenir »
Le projet de formation devra témoigner d'un intérêt pour l'enseignement et d'une sensibilité interculturelle
</t>
  </si>
  <si>
    <t xml:space="preserve">Le projet de formation devra faire apparaitre toute expérience dans l'enseignement ou l'animation (par ex. BAFA - Brevet d'Aptitude aux Fonctions d'Animateur)
</t>
  </si>
  <si>
    <t>Les notes de première et de terminale dans les disciplines suivantes :  français, philosophie, disciplines scientifiques (sciences de la vie et de la terre et mathématiques) et langues vivantes
Les notes obtenues aux épreuves anticipées du baccalauréat de français.</t>
  </si>
  <si>
    <t>Le projet de formation du candidat en cohérence avec la formation
Les éléments d'appréciation figurant dans la « fiche  Avenir »</t>
  </si>
  <si>
    <t>Notes en première et terminale en langues vivantes (notamment en anglais), en français, en philosophie, histoire-géographie et épreuves anticipées de français</t>
  </si>
  <si>
    <t>Notes en première et terminale en langues vivantes (notamment en espagnol), en français, en philosophie, histoire-géographie et épreuves anticipées de français</t>
  </si>
  <si>
    <t>Notes en première et terminale en langues vivantes (notamment en italien en français, en philosophie, histoire-géographie et épreuves anticipées de français</t>
  </si>
  <si>
    <t>Notes en première et terminale en français, littérature, littérature en langue étrangère, de documentation, d'humanités, philosophie, histoire-géographie et épreuves anticipées de français</t>
  </si>
  <si>
    <t>Notes en première et terminale en histoire-géographie, français, philosophie, sciences économiques et sociales, latin, grec, mathématiques, sciences de la vie et de la terre et épreuves anticipées de français</t>
  </si>
  <si>
    <t>Notes de première et terminale en histoire-géographie, sciences économiques et sociales, français, philosophie, mathématiques et notes aux épreuves anticipées du baccalauréat de français</t>
  </si>
  <si>
    <t>Le classement des dossiers sera réalisé en fonction des résultats obtenus, il s'appuiera par ordre de priorité sur les éléments suivants :
 1- les notes de première et de terminale dans les disciplines suivantes : disciplines scientifiques (mathématiques, physique, chimie, SVT, sciences de l'ingénieur, informatique), français; langues vivantes
2- les notes de première et de terminale en Anglais</t>
  </si>
  <si>
    <t>INGENIEUR</t>
  </si>
  <si>
    <t>Niveau dans les matières littéraires ou en rapport avec les sciences humaines (français, philosophie, LV, histoire, géographie, sciences économiques, communication…)</t>
  </si>
  <si>
    <t>Dossier scolaires et notes au baccalauréat (épreuves anticipées ou baccalauréat obtenu)</t>
  </si>
  <si>
    <t>Compétences rédactionnelles et argumentatives; capacité à mobiliser les connaissances</t>
  </si>
  <si>
    <t>Dossier scolaire, rédaction du projet de formation</t>
  </si>
  <si>
    <t>Autonomie; curiosité intellectuelle; esprit d'équipe; concentration en classe et capacité à fournir des efforts soutenus</t>
  </si>
  <si>
    <t>Dossier scolaire, projet de formation</t>
  </si>
  <si>
    <t>Cohérence du projet; connaissance de la formation</t>
  </si>
  <si>
    <t>Engagement associatif, lycéen ou étudiant; pratiques culturelles ou artistiques; curiosité pour les questions sociétales; intérêt pour les technologies de l'information</t>
  </si>
  <si>
    <t>Niveau dans les matières littéraires ou en rapport avec les sciences humaines (français, philosophie, LV, histoire, géographie, sciences économiques, la communication…)</t>
  </si>
  <si>
    <t>Dossier scolaire et notes aux épreuves du baccalauréat (épreuves anticipées ou baccalauréat obtenu)</t>
  </si>
  <si>
    <t>Compétences rédactionnelles et argumentatives; capacité à mobiliser les connaissances; connaissance de l'actualité</t>
  </si>
  <si>
    <t>Dossier scolaire, rédaction du projet de formation, interactions avec le jury lors de l'entretien</t>
  </si>
  <si>
    <t>Curiosité intellectuelle; ouverture au monde; autonomie</t>
  </si>
  <si>
    <t>Dossier scolaire (appréciations), projet de formation; entretien</t>
  </si>
  <si>
    <t>Connaissance des métiers du journalisme; connaissance de la formation; maturité du projet</t>
  </si>
  <si>
    <t>Projet de formation, entretien</t>
  </si>
  <si>
    <t>Intérêt pour la culture, curiosité pour les questions sociétales</t>
  </si>
  <si>
    <t>Notes dans les matières en rapport avec la formation, mathématiques, anglais ,LV2, français, matières de spécialité</t>
  </si>
  <si>
    <t>Notes de première, terminale, notes des épreuves anticipées, dans le cas d'une réorientation, notes du bac, notes obtenues dans les formations post-bac</t>
  </si>
  <si>
    <t>Maîtrise de la langue française, capacité de travail, intérêt pour l'actualité et les grands phénomènes de société</t>
  </si>
  <si>
    <t xml:space="preserve">Notes, appréciations des enseignants, fiche avenir, lettre de motivation </t>
  </si>
  <si>
    <t>Autonomie - Capacité à s’investir - Implication - Capacité à fournir des efforts - Concentration en classe - Capacité d’organisation - Esprit d’équipe</t>
  </si>
  <si>
    <t xml:space="preserve">Appréciations des enseignants dans les bulletins et la fiche avenir </t>
  </si>
  <si>
    <t>Motivation -Connaissance des exigences de la formation - Cohérence du projet - Adéquation du projet aux débouchés de la formation - Intérêt pour la formation exprimé dans le projet de formation motivé</t>
  </si>
  <si>
    <t>Lettre de motivation</t>
  </si>
  <si>
    <t>Engagement citoyen - Engagement étudiant (CVL, MDL…) - Engagement associatif, activités d'encadrement, jobs d'été…</t>
  </si>
  <si>
    <t xml:space="preserve">CV, lettre de motivation </t>
  </si>
  <si>
    <t xml:space="preserve">Evaluation des connaissances </t>
  </si>
  <si>
    <t>Notes obtenues au lycée avec une attention toute particulière pour les matières en rapport avec la spécialité: disciplines littéraires et sciences humaines</t>
  </si>
  <si>
    <t>Qualité rédactionnelle</t>
  </si>
  <si>
    <t>Orthographe, vocabulaire, syntaxe</t>
  </si>
  <si>
    <t xml:space="preserve">Implication </t>
  </si>
  <si>
    <t>Capacité à s'investir et à s'impliquer dans les travaux demandés</t>
  </si>
  <si>
    <t xml:space="preserve">Motivation </t>
  </si>
  <si>
    <t>Motivation pour le travail social au travers de la formulation du projet de formation</t>
  </si>
  <si>
    <t xml:space="preserve">Engagement </t>
  </si>
  <si>
    <t>Engagement et participation à des travaux ou évènements</t>
  </si>
  <si>
    <t>Evaluation des connaissances</t>
  </si>
  <si>
    <t>Notes obtenues au lycée avec une attention toute particulière pour les matières en rapport avec la spécialité : disciplines littéraires et sciences humaines</t>
  </si>
  <si>
    <t>Résultats en mathématiques, dans les matières scientifiques, en anglais; résultats des épreuves anticipées du Bac et évaluations communes; progression des moyennes</t>
  </si>
  <si>
    <t>Notes et classements</t>
  </si>
  <si>
    <t>Méthode de travail, qualité de l'expression et de l'orthographe</t>
  </si>
  <si>
    <t>Appréciations sur les bulletins et fiche Avenir, notes à l'épreuve anticipée de français, lettre de motivation</t>
  </si>
  <si>
    <t>Assiduité et comportement (concentration en classe, capacité à s'investir, rendu du travail demandé)</t>
  </si>
  <si>
    <t>Appréciation des enseignants (bulletins 1ère et terminale), fiche Avenir</t>
  </si>
  <si>
    <t>Connaissance du contenu et des débouchés de la formation; adéquation du projet</t>
  </si>
  <si>
    <t>Entretien, lettre de motivation, fiche Avenir</t>
  </si>
  <si>
    <t xml:space="preserve">Expériences professionnelles; engagement lycéen, citoyen, associatif; BAFA; pratique sportive en club </t>
  </si>
  <si>
    <t>Entretien, dossier</t>
  </si>
  <si>
    <t>Résultats en mathématiques, dans les matières scientifiques, en anglais</t>
  </si>
  <si>
    <t>résultats des épreuves anticipées du Bac et évaluations communes; progression des moyennes</t>
  </si>
  <si>
    <t>Moyennes trimestrielles en 1ère et en terminale</t>
  </si>
  <si>
    <t>Assiduité et comportement</t>
  </si>
  <si>
    <t>Appréciations des enseignants (bulletins trimestriels 1ère et terminale)</t>
  </si>
  <si>
    <t>Résultats dans les matières scientifiques
Résultats en langue anglaise</t>
  </si>
  <si>
    <t>Savoir s'exprimer
Méthode de travail</t>
  </si>
  <si>
    <t>Notes obtenues aux épreuves anticipées du baccalauréat en français
Appréciations des enseignants (bulletins trimestriels et fiche avenir)</t>
  </si>
  <si>
    <t>Intérêt pour la formation</t>
  </si>
  <si>
    <t>Projet de formation motivé</t>
  </si>
  <si>
    <t>Niveau en mathématiques
moyenne générale
Résultats académiques de la dernière année d’enseignement suivie</t>
  </si>
  <si>
    <t>notes du candidat</t>
  </si>
  <si>
    <t>Acquisition de la démarche scientifique
Méthode de travail 
Qualité de l’expression écrite</t>
  </si>
  <si>
    <t>notes et appréciations du candidat
lettre de motivation</t>
  </si>
  <si>
    <t xml:space="preserve">Concentration en classe
Capacité à s’investir
Autonomie </t>
  </si>
  <si>
    <t xml:space="preserve">appréciations du candidat </t>
  </si>
  <si>
    <t xml:space="preserve">Capacité à réussir dans la formation
Connaissance des exigences de la formation
Motivation </t>
  </si>
  <si>
    <t>Intérêt pour le domaine de l’informatique</t>
  </si>
  <si>
    <t>lettre de motivation, entretien</t>
  </si>
  <si>
    <t>notes du candidat, entretien
lettre de motivation</t>
  </si>
  <si>
    <t>Notes de mathématiques
Notes scientifiques
Notes de Français
Notes d'Anglais</t>
  </si>
  <si>
    <t>notes du candidat en lien avec la formation : Physique Chimie, Numériques et sciences informatiques, sciences de l'ingénieur, mathématiques, français, anglais</t>
  </si>
  <si>
    <t>Implication et assiduité</t>
  </si>
  <si>
    <t>Appréciations des professeurs sur les bulletins.</t>
  </si>
  <si>
    <t xml:space="preserve">Notes en mathématiques
Notes d’histoire-géographie en terminale ou au baccalauréat (selon la situation du candidat)
Niveau en LV1
Résultats des épreuves anticipées de français du baccalauréat 
résultats aux options de la terminale générale
résultats aux options de la terminale technologiques
progression </t>
  </si>
  <si>
    <t>appréciations et notes</t>
  </si>
  <si>
    <t>Méthodologie 
qualité de l'expression écrite/orale</t>
  </si>
  <si>
    <t xml:space="preserve">assiduité 
implication </t>
  </si>
  <si>
    <t>appréciations</t>
  </si>
  <si>
    <t>Motivation à intégrer la formation</t>
  </si>
  <si>
    <t>journées d'immersion, projet professionnel, connaissance du parcours choisi, etc.</t>
  </si>
  <si>
    <t>BUT</t>
  </si>
  <si>
    <t>Niveau en mathématiques
Niveau en informatique
Niveau en anglais
Niveau en français</t>
  </si>
  <si>
    <t xml:space="preserve">Méthodes de travail
Autonomie </t>
  </si>
  <si>
    <t>appréciations des enseignants</t>
  </si>
  <si>
    <t>Capacités à s’investir
Concentration en classe
Capacités d’organisation
Esprit d’équipe</t>
  </si>
  <si>
    <t>Appréciations des enseignants</t>
  </si>
  <si>
    <t xml:space="preserve">Intérêt pour la formation, motivation
Adéquation du projet aux débouchés de la formation
Connaissance des exigences de la formation
Cohérence du projet </t>
  </si>
  <si>
    <t>Appréciation des enseignants, lettre de motivation</t>
  </si>
  <si>
    <t>Engagement citoyen/étudiant/associatif
Intérêt pour les sciences, pour l'informatique en particulier
Ouverture sur le monde et curiosité intellectuelle</t>
  </si>
  <si>
    <t>CV, lettre de motivation</t>
  </si>
  <si>
    <t>Autonomie
Capacités à s’investir
Concentration en classe
Capacités d’organisation
Esprit d’équipe
Ouverture au monde
Curiosité intellectuelle</t>
  </si>
  <si>
    <t>Engagement citoyen/étudiant/associatif
Intérêt pour les sciences, pour l'informatique en particulier</t>
  </si>
  <si>
    <t>CV, lettre de motivation, appréciations des enseignants</t>
  </si>
  <si>
    <t>Notes en mathématiques
Notes d’histoire-géographie en terminale ou au baccalauréat (selon la situation du candidat)
Niveau en LV1
Résultats des épreuves anticipées de français du baccalauréat
résultats aux options de la terminale générale
résultats aux options de la terminale technologiques
progression</t>
  </si>
  <si>
    <t>Méthodologie
qualité de l'expression écrite/orale</t>
  </si>
  <si>
    <t xml:space="preserve">assiduité
implication </t>
  </si>
  <si>
    <t xml:space="preserve">journées d'immersion, projet professionnel, connaissance du parcours choisi, etc. </t>
  </si>
  <si>
    <t xml:space="preserve">Notes en français (Bulletins scolaires et résultats des épreuves anticipées de français du baccalauréat )
Notes en mathématiques
Niveau en anglais, LV2
Moyenne générale
Progression des moyennes
Résultats de la dernière année d’enseignement suivie
Notes en marketing, gestion, économie
</t>
  </si>
  <si>
    <t>Qualité de l’orthographe</t>
  </si>
  <si>
    <t>Bulletins scolaires, lettre de motivation</t>
  </si>
  <si>
    <t>Autonomie, capacité à s’investir, implication 
Capacité à fournir des efforts, concentration en classe
Assiduité, comportement</t>
  </si>
  <si>
    <t>Cadre scolaire, périscolaire ou universitaire lettre de motivation, actions citoyennes…
Bulletins scolaires appréciations des professeurs.</t>
  </si>
  <si>
    <t>Capacité à réussir dans la formation
Motivation, adéquation du projet aux débouchés de la formation</t>
  </si>
  <si>
    <t xml:space="preserve">Notes dans les matières suivantes marketing, gestion, économie sur les bulletins scolaires
Lettre de motivation, intérêt et connaissance pour la formation exprimé dans le projet de formation motivé ou lors des séquences d’information mises en place par la formation </t>
  </si>
  <si>
    <t>Engagements associatif, citoyen, étudiant. Pratique sportive</t>
  </si>
  <si>
    <t>TOTAL L</t>
  </si>
  <si>
    <t>TOTAL L + DL + DUT + ING</t>
  </si>
  <si>
    <t>Pas d'ouverture en apprentissage en 1ère année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</si>
</sst>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scheme val="minor"/>
    </font>
    <font>
      <b/>
      <sz val="11"/>
      <color theme="1"/>
      <name val="Calibri"/>
      <family val="2"/>
      <scheme val="minor"/>
    </font>
    <font>
      <b/>
      <sz val="18"/>
      <color theme="1"/>
      <name val="Calibri"/>
      <family val="2"/>
      <scheme val="minor"/>
    </font>
    <font>
      <sz val="11"/>
      <name val="Calibri"/>
      <family val="2"/>
      <scheme val="minor"/>
    </font>
    <font>
      <sz val="12"/>
      <color theme="1"/>
      <name val="Calibri"/>
      <family val="2"/>
      <scheme val="minor"/>
    </font>
    <font>
      <b/>
      <sz val="11"/>
      <color theme="0"/>
      <name val="Calibri"/>
      <family val="2"/>
      <scheme val="minor"/>
    </font>
    <font>
      <b/>
      <sz val="11"/>
      <name val="Calibri"/>
      <family val="2"/>
      <scheme val="minor"/>
    </font>
    <font>
      <b/>
      <sz val="11"/>
      <color rgb="FFFF0000"/>
      <name val="Calibri"/>
      <family val="2"/>
      <scheme val="minor"/>
    </font>
    <font>
      <u/>
      <sz val="11"/>
      <color theme="10"/>
      <name val="Calibri"/>
      <family val="2"/>
      <scheme val="minor"/>
    </font>
    <font>
      <sz val="11"/>
      <name val="Calibri"/>
      <family val="2"/>
    </font>
    <font>
      <b/>
      <sz val="18"/>
      <name val="Calibri"/>
      <family val="2"/>
      <scheme val="minor"/>
    </font>
    <font>
      <sz val="12"/>
      <name val="Calibri"/>
      <family val="2"/>
      <scheme val="minor"/>
    </font>
    <font>
      <b/>
      <sz val="14"/>
      <color theme="1"/>
      <name val="Calibri"/>
      <family val="2"/>
      <scheme val="minor"/>
    </font>
    <font>
      <b/>
      <sz val="14"/>
      <name val="Calibri"/>
      <family val="2"/>
      <scheme val="minor"/>
    </font>
    <font>
      <b/>
      <sz val="12"/>
      <color theme="1"/>
      <name val="Calibri"/>
      <family val="2"/>
      <scheme val="minor"/>
    </font>
    <font>
      <b/>
      <sz val="12"/>
      <color rgb="FFFF0000"/>
      <name val="Calibri"/>
      <family val="2"/>
      <scheme val="minor"/>
    </font>
    <font>
      <b/>
      <sz val="12"/>
      <name val="Calibri"/>
      <family val="2"/>
      <scheme val="minor"/>
    </font>
    <font>
      <b/>
      <sz val="12"/>
      <color theme="0"/>
      <name val="Calibri"/>
      <family val="2"/>
      <scheme val="minor"/>
    </font>
    <font>
      <b/>
      <sz val="14"/>
      <color rgb="FFFF0000"/>
      <name val="Calibri"/>
      <family val="2"/>
      <scheme val="minor"/>
    </font>
    <font>
      <sz val="11"/>
      <color rgb="FF444444"/>
      <name val="Calibri"/>
      <charset val="1"/>
    </font>
    <font>
      <b/>
      <sz val="14"/>
      <color rgb="FF000000"/>
      <name val="Calibri"/>
      <charset val="1"/>
    </font>
    <font>
      <sz val="14"/>
      <color theme="1"/>
      <name val="Calibri"/>
      <family val="2"/>
      <scheme val="minor"/>
    </font>
    <font>
      <sz val="11"/>
      <color rgb="FF000000"/>
      <name val="Calibri"/>
      <charset val="1"/>
    </font>
    <font>
      <sz val="11"/>
      <color rgb="FF3F3F3F"/>
      <name val="Calibri"/>
      <family val="2"/>
    </font>
  </fonts>
  <fills count="18">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theme="0"/>
        <bgColor indexed="64"/>
      </patternFill>
    </fill>
    <fill>
      <patternFill patternType="solid">
        <fgColor rgb="FF92D050"/>
        <bgColor indexed="64"/>
      </patternFill>
    </fill>
    <fill>
      <patternFill patternType="solid">
        <fgColor theme="1"/>
        <bgColor indexed="64"/>
      </patternFill>
    </fill>
    <fill>
      <patternFill patternType="solid">
        <fgColor theme="0" tint="-0.34998626667073579"/>
        <bgColor indexed="64"/>
      </patternFill>
    </fill>
    <fill>
      <patternFill patternType="solid">
        <fgColor theme="1" tint="0.14999847407452621"/>
        <bgColor indexed="64"/>
      </patternFill>
    </fill>
    <fill>
      <patternFill patternType="solid">
        <fgColor theme="4" tint="0.59999389629810485"/>
        <bgColor indexed="64"/>
      </patternFill>
    </fill>
    <fill>
      <patternFill patternType="solid">
        <fgColor rgb="FFFF0000"/>
        <bgColor indexed="64"/>
      </patternFill>
    </fill>
    <fill>
      <patternFill patternType="solid">
        <fgColor rgb="FFF2F2F2"/>
        <bgColor rgb="FF000000"/>
      </patternFill>
    </fill>
    <fill>
      <patternFill patternType="solid">
        <fgColor rgb="FFA6A6A6"/>
        <bgColor indexed="64"/>
      </patternFill>
    </fill>
    <fill>
      <patternFill patternType="solid">
        <fgColor rgb="FF808080"/>
        <bgColor indexed="64"/>
      </patternFill>
    </fill>
    <fill>
      <patternFill patternType="solid">
        <fgColor rgb="FFD9D9D9"/>
        <bgColor indexed="64"/>
      </patternFill>
    </fill>
    <fill>
      <patternFill patternType="solid">
        <fgColor rgb="FFFFFFFF"/>
        <bgColor rgb="FF000000"/>
      </patternFill>
    </fill>
    <fill>
      <patternFill patternType="solid">
        <fgColor rgb="FFBFBFBF"/>
        <bgColor indexed="64"/>
      </patternFill>
    </fill>
    <fill>
      <patternFill patternType="solid">
        <fgColor theme="0" tint="-0.49998474074526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3F3F3F"/>
      </left>
      <right style="thin">
        <color rgb="FF3F3F3F"/>
      </right>
      <top style="thin">
        <color rgb="FF3F3F3F"/>
      </top>
      <bottom style="thin">
        <color rgb="FF3F3F3F"/>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rgb="FF4472C4"/>
      </bottom>
      <diagonal/>
    </border>
    <border>
      <left style="thin">
        <color rgb="FF000000"/>
      </left>
      <right style="thin">
        <color rgb="FF000000"/>
      </right>
      <top style="thin">
        <color rgb="FF000000"/>
      </top>
      <bottom/>
      <diagonal/>
    </border>
    <border>
      <left style="thin">
        <color indexed="64"/>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indexed="64"/>
      </right>
      <top/>
      <bottom style="thin">
        <color rgb="FF000000"/>
      </bottom>
      <diagonal/>
    </border>
    <border>
      <left/>
      <right style="thin">
        <color indexed="64"/>
      </right>
      <top/>
      <bottom/>
      <diagonal/>
    </border>
  </borders>
  <cellStyleXfs count="4">
    <xf numFmtId="0" fontId="0" fillId="0" borderId="0"/>
    <xf numFmtId="0" fontId="4" fillId="0" borderId="0"/>
    <xf numFmtId="0" fontId="8" fillId="0" borderId="0" applyNumberFormat="0" applyFill="0" applyBorder="0" applyAlignment="0" applyProtection="0"/>
    <xf numFmtId="0" fontId="9" fillId="0" borderId="0"/>
  </cellStyleXfs>
  <cellXfs count="162">
    <xf numFmtId="0" fontId="0" fillId="0" borderId="0" xfId="0"/>
    <xf numFmtId="0" fontId="0" fillId="4" borderId="1" xfId="0" applyFill="1" applyBorder="1" applyAlignment="1">
      <alignment wrapText="1"/>
    </xf>
    <xf numFmtId="0" fontId="0" fillId="4" borderId="1" xfId="0" applyFont="1" applyFill="1" applyBorder="1" applyAlignment="1">
      <alignment wrapText="1"/>
    </xf>
    <xf numFmtId="0" fontId="0" fillId="0" borderId="0" xfId="0" applyAlignment="1">
      <alignment horizontal="left" vertical="top"/>
    </xf>
    <xf numFmtId="0" fontId="1" fillId="4" borderId="1" xfId="0" applyFont="1" applyFill="1" applyBorder="1" applyAlignment="1">
      <alignment horizontal="center" vertical="center" wrapText="1"/>
    </xf>
    <xf numFmtId="0" fontId="1" fillId="0" borderId="0" xfId="0" applyFont="1" applyAlignment="1">
      <alignment horizontal="center" vertical="center"/>
    </xf>
    <xf numFmtId="0" fontId="0" fillId="0" borderId="1" xfId="0" applyBorder="1" applyAlignment="1">
      <alignment horizontal="center" vertical="center"/>
    </xf>
    <xf numFmtId="0" fontId="1" fillId="5" borderId="1" xfId="0" applyFont="1" applyFill="1" applyBorder="1" applyAlignment="1">
      <alignment horizontal="center" vertical="center" wrapText="1"/>
    </xf>
    <xf numFmtId="0" fontId="1" fillId="5" borderId="1" xfId="0" applyFont="1" applyFill="1" applyBorder="1" applyAlignment="1">
      <alignment horizontal="center" vertical="center"/>
    </xf>
    <xf numFmtId="0" fontId="1" fillId="2" borderId="1" xfId="0" applyFont="1" applyFill="1" applyBorder="1" applyAlignment="1">
      <alignment horizontal="center" vertical="center"/>
    </xf>
    <xf numFmtId="0" fontId="5" fillId="8" borderId="1" xfId="0" applyFont="1" applyFill="1" applyBorder="1" applyAlignment="1">
      <alignment horizontal="center" vertical="center"/>
    </xf>
    <xf numFmtId="0" fontId="0" fillId="0" borderId="0" xfId="0" applyAlignment="1">
      <alignment wrapText="1"/>
    </xf>
    <xf numFmtId="0" fontId="5" fillId="6" borderId="1" xfId="0" applyFont="1" applyFill="1" applyBorder="1" applyAlignment="1">
      <alignment horizontal="center" vertical="center"/>
    </xf>
    <xf numFmtId="0" fontId="3" fillId="0" borderId="1" xfId="0" applyFont="1" applyBorder="1" applyAlignment="1">
      <alignment vertical="center" wrapText="1"/>
    </xf>
    <xf numFmtId="0" fontId="0" fillId="2" borderId="1" xfId="0" applyFill="1" applyBorder="1"/>
    <xf numFmtId="0" fontId="6" fillId="0" borderId="1" xfId="0" applyFont="1" applyBorder="1" applyAlignment="1">
      <alignment horizontal="center" vertical="center" wrapText="1"/>
    </xf>
    <xf numFmtId="0" fontId="6" fillId="7"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0" fillId="0" borderId="0" xfId="0"/>
    <xf numFmtId="0" fontId="0" fillId="0" borderId="0" xfId="0" applyAlignment="1">
      <alignment horizontal="left" vertical="top"/>
    </xf>
    <xf numFmtId="0" fontId="6" fillId="0" borderId="1" xfId="0" applyFont="1" applyFill="1" applyBorder="1" applyAlignment="1">
      <alignment horizontal="center" vertical="center"/>
    </xf>
    <xf numFmtId="0" fontId="6" fillId="3" borderId="1" xfId="0" applyFont="1" applyFill="1" applyBorder="1" applyAlignment="1">
      <alignment horizontal="center" vertical="center"/>
    </xf>
    <xf numFmtId="0" fontId="6" fillId="4" borderId="1" xfId="0" applyFont="1" applyFill="1" applyBorder="1" applyAlignment="1">
      <alignment horizontal="center" vertical="center"/>
    </xf>
    <xf numFmtId="0" fontId="6" fillId="0" borderId="0" xfId="0" applyFont="1" applyAlignment="1">
      <alignment horizontal="center" vertical="center"/>
    </xf>
    <xf numFmtId="0" fontId="3" fillId="0" borderId="0" xfId="0" applyFont="1"/>
    <xf numFmtId="0" fontId="6" fillId="2" borderId="1" xfId="0" applyFont="1" applyFill="1" applyBorder="1" applyAlignment="1">
      <alignment horizontal="center" vertical="center"/>
    </xf>
    <xf numFmtId="0" fontId="10" fillId="4" borderId="1" xfId="0" applyFont="1" applyFill="1" applyBorder="1" applyAlignment="1"/>
    <xf numFmtId="0" fontId="10" fillId="4" borderId="0" xfId="0" applyFont="1" applyFill="1" applyBorder="1" applyAlignment="1"/>
    <xf numFmtId="0" fontId="3" fillId="5" borderId="1" xfId="0" applyFont="1" applyFill="1" applyBorder="1" applyAlignment="1">
      <alignment vertical="center" wrapText="1"/>
    </xf>
    <xf numFmtId="0" fontId="12" fillId="9" borderId="4" xfId="0" applyFont="1" applyFill="1" applyBorder="1" applyAlignment="1">
      <alignment horizontal="center" vertical="center" wrapText="1"/>
    </xf>
    <xf numFmtId="0" fontId="14" fillId="4" borderId="1" xfId="0" applyFont="1" applyFill="1" applyBorder="1" applyAlignment="1">
      <alignment horizontal="center" vertical="center" wrapText="1"/>
    </xf>
    <xf numFmtId="0" fontId="14" fillId="5" borderId="1" xfId="0" applyFont="1" applyFill="1" applyBorder="1" applyAlignment="1">
      <alignment horizontal="center" vertical="center" wrapText="1"/>
    </xf>
    <xf numFmtId="0" fontId="14" fillId="2" borderId="1" xfId="0" applyFont="1" applyFill="1" applyBorder="1" applyAlignment="1">
      <alignment horizontal="center" vertical="center"/>
    </xf>
    <xf numFmtId="0" fontId="16" fillId="0" borderId="1" xfId="0" applyFont="1" applyFill="1" applyBorder="1" applyAlignment="1">
      <alignment horizontal="center" vertical="center"/>
    </xf>
    <xf numFmtId="0" fontId="17" fillId="6" borderId="1" xfId="0" applyFont="1" applyFill="1" applyBorder="1" applyAlignment="1">
      <alignment horizontal="center" vertical="center"/>
    </xf>
    <xf numFmtId="0" fontId="14"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7" fillId="6" borderId="1" xfId="0" applyFont="1" applyFill="1" applyBorder="1" applyAlignment="1">
      <alignment horizontal="left" vertical="center"/>
    </xf>
    <xf numFmtId="0" fontId="5" fillId="8" borderId="1" xfId="0" applyFont="1" applyFill="1" applyBorder="1" applyAlignment="1">
      <alignment horizontal="left" vertical="center"/>
    </xf>
    <xf numFmtId="0" fontId="1" fillId="2" borderId="4" xfId="0" applyFont="1" applyFill="1" applyBorder="1" applyAlignment="1">
      <alignment horizontal="center" vertical="center"/>
    </xf>
    <xf numFmtId="0" fontId="0" fillId="0" borderId="0" xfId="0" applyAlignment="1">
      <alignment horizontal="center" vertical="center"/>
    </xf>
    <xf numFmtId="0" fontId="0" fillId="4" borderId="1" xfId="0" applyFont="1" applyFill="1" applyBorder="1" applyAlignment="1">
      <alignment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0" fillId="4" borderId="1" xfId="0" applyFont="1" applyFill="1" applyBorder="1" applyAlignment="1">
      <alignment horizontal="left" vertical="center" wrapText="1"/>
    </xf>
    <xf numFmtId="0" fontId="1" fillId="4" borderId="19" xfId="0" applyFont="1" applyFill="1" applyBorder="1" applyAlignment="1">
      <alignment horizontal="center" vertical="center" wrapText="1"/>
    </xf>
    <xf numFmtId="0" fontId="1" fillId="2" borderId="20" xfId="0" applyFont="1" applyFill="1" applyBorder="1" applyAlignment="1">
      <alignment horizontal="center" vertical="center"/>
    </xf>
    <xf numFmtId="0" fontId="0" fillId="0" borderId="18" xfId="0" applyBorder="1"/>
    <xf numFmtId="0" fontId="1" fillId="5" borderId="4" xfId="0" applyFont="1" applyFill="1" applyBorder="1" applyAlignment="1">
      <alignment horizontal="center" vertical="center" wrapText="1"/>
    </xf>
    <xf numFmtId="0" fontId="6" fillId="0" borderId="4" xfId="0" applyFont="1" applyFill="1" applyBorder="1" applyAlignment="1">
      <alignment horizontal="center" vertical="center"/>
    </xf>
    <xf numFmtId="0" fontId="1" fillId="4" borderId="4" xfId="0" applyFont="1" applyFill="1" applyBorder="1" applyAlignment="1">
      <alignment horizontal="center" vertical="center" wrapText="1"/>
    </xf>
    <xf numFmtId="0" fontId="0" fillId="4" borderId="4" xfId="0" applyFill="1" applyBorder="1" applyAlignment="1">
      <alignment horizontal="center" vertical="center" wrapText="1"/>
    </xf>
    <xf numFmtId="0" fontId="4" fillId="4" borderId="4" xfId="0" applyFont="1" applyFill="1" applyBorder="1" applyAlignment="1">
      <alignment horizontal="center" vertical="center" wrapText="1"/>
    </xf>
    <xf numFmtId="0" fontId="0" fillId="6" borderId="1" xfId="0" applyFill="1" applyBorder="1" applyAlignment="1">
      <alignment horizontal="center" vertical="center" wrapText="1"/>
    </xf>
    <xf numFmtId="0" fontId="11" fillId="0" borderId="1"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0" fillId="6" borderId="5" xfId="0" applyFill="1" applyBorder="1" applyAlignment="1">
      <alignment horizontal="center" vertical="center" wrapText="1"/>
    </xf>
    <xf numFmtId="0" fontId="0" fillId="6" borderId="8" xfId="0" applyFill="1" applyBorder="1" applyAlignment="1">
      <alignment horizontal="center" vertical="center" wrapText="1"/>
    </xf>
    <xf numFmtId="0" fontId="0" fillId="0" borderId="1" xfId="0" applyFill="1" applyBorder="1" applyAlignment="1">
      <alignment horizontal="center" vertical="center" wrapText="1"/>
    </xf>
    <xf numFmtId="0" fontId="9" fillId="0" borderId="17" xfId="0" applyFont="1" applyFill="1" applyBorder="1" applyAlignment="1">
      <alignment horizontal="center" vertical="center" wrapText="1"/>
    </xf>
    <xf numFmtId="0" fontId="4" fillId="17" borderId="4" xfId="0" applyFont="1" applyFill="1" applyBorder="1" applyAlignment="1">
      <alignment horizontal="center" vertical="center" wrapText="1"/>
    </xf>
    <xf numFmtId="0" fontId="4" fillId="4" borderId="21" xfId="0" applyFont="1" applyFill="1" applyBorder="1" applyAlignment="1">
      <alignment horizontal="center" vertical="center" wrapText="1"/>
    </xf>
    <xf numFmtId="0" fontId="4" fillId="17" borderId="8"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4" borderId="1" xfId="0" applyFill="1" applyBorder="1" applyAlignment="1">
      <alignment horizontal="center" vertical="center" wrapText="1"/>
    </xf>
    <xf numFmtId="0" fontId="3" fillId="10" borderId="1" xfId="0" applyFont="1" applyFill="1" applyBorder="1" applyAlignment="1">
      <alignment horizontal="center" vertical="center" wrapText="1"/>
    </xf>
    <xf numFmtId="0" fontId="12" fillId="9" borderId="1" xfId="0" applyFont="1" applyFill="1" applyBorder="1" applyAlignment="1">
      <alignment horizontal="center" vertical="center" wrapText="1"/>
    </xf>
    <xf numFmtId="0" fontId="23" fillId="11" borderId="15" xfId="0" applyFont="1" applyFill="1" applyBorder="1" applyAlignment="1">
      <alignment horizontal="center" vertical="center"/>
    </xf>
    <xf numFmtId="0" fontId="23" fillId="11" borderId="15" xfId="0" applyFont="1" applyFill="1" applyBorder="1" applyAlignment="1">
      <alignment horizontal="center" vertical="center" wrapText="1"/>
    </xf>
    <xf numFmtId="0" fontId="0" fillId="0" borderId="0" xfId="0" applyFont="1" applyAlignment="1">
      <alignment horizontal="center" vertical="center"/>
    </xf>
    <xf numFmtId="0" fontId="0" fillId="0" borderId="1" xfId="0" applyFill="1" applyBorder="1" applyAlignment="1">
      <alignment horizontal="center" vertical="center"/>
    </xf>
    <xf numFmtId="0" fontId="12" fillId="3" borderId="0" xfId="0" applyFont="1" applyFill="1" applyAlignment="1"/>
    <xf numFmtId="0" fontId="20" fillId="16" borderId="1" xfId="0" applyFont="1" applyFill="1" applyBorder="1" applyAlignment="1">
      <alignment horizontal="center" vertical="center"/>
    </xf>
    <xf numFmtId="0" fontId="12" fillId="16" borderId="1" xfId="0" applyFont="1" applyFill="1" applyBorder="1" applyAlignment="1">
      <alignment horizontal="center" vertical="center" wrapText="1"/>
    </xf>
    <xf numFmtId="0" fontId="0" fillId="4" borderId="1" xfId="0" applyFont="1" applyFill="1" applyBorder="1" applyAlignment="1">
      <alignment horizontal="center" vertical="center" wrapText="1"/>
    </xf>
    <xf numFmtId="0" fontId="0" fillId="10" borderId="1" xfId="0" applyFill="1" applyBorder="1" applyAlignment="1">
      <alignment horizontal="center" vertical="center" wrapText="1"/>
    </xf>
    <xf numFmtId="0" fontId="22" fillId="17" borderId="1" xfId="0" applyFont="1" applyFill="1" applyBorder="1" applyAlignment="1">
      <alignment horizontal="center" vertical="center"/>
    </xf>
    <xf numFmtId="0" fontId="19" fillId="17" borderId="1" xfId="0" applyFont="1" applyFill="1" applyBorder="1" applyAlignment="1">
      <alignment horizontal="center" vertical="center"/>
    </xf>
    <xf numFmtId="0" fontId="0" fillId="13" borderId="1" xfId="0" applyFill="1" applyBorder="1" applyAlignment="1">
      <alignment horizontal="center" vertical="center" wrapText="1"/>
    </xf>
    <xf numFmtId="0" fontId="0" fillId="0" borderId="0" xfId="0" applyAlignment="1">
      <alignment horizontal="center" vertical="center" wrapText="1"/>
    </xf>
    <xf numFmtId="0" fontId="6" fillId="5" borderId="1" xfId="0" applyFont="1" applyFill="1" applyBorder="1" applyAlignment="1">
      <alignment horizontal="center" vertical="center" wrapText="1"/>
    </xf>
    <xf numFmtId="0" fontId="3" fillId="10" borderId="1" xfId="0" applyFont="1" applyFill="1" applyBorder="1" applyAlignment="1">
      <alignment vertical="center" wrapText="1"/>
    </xf>
    <xf numFmtId="0" fontId="1" fillId="5" borderId="20" xfId="0" applyFont="1" applyFill="1" applyBorder="1" applyAlignment="1">
      <alignment horizontal="center" vertical="center" wrapText="1"/>
    </xf>
    <xf numFmtId="0" fontId="6" fillId="0" borderId="20" xfId="0" applyFont="1" applyFill="1" applyBorder="1" applyAlignment="1">
      <alignment horizontal="center" vertical="center"/>
    </xf>
    <xf numFmtId="0" fontId="14" fillId="3" borderId="1" xfId="0" applyFont="1" applyFill="1" applyBorder="1" applyAlignment="1">
      <alignment horizontal="center" vertical="center" wrapText="1"/>
    </xf>
    <xf numFmtId="0" fontId="16" fillId="3" borderId="1" xfId="0" applyFont="1" applyFill="1" applyBorder="1" applyAlignment="1">
      <alignment horizontal="center" vertical="center"/>
    </xf>
    <xf numFmtId="0" fontId="16" fillId="3" borderId="1" xfId="0" applyFont="1" applyFill="1" applyBorder="1" applyAlignment="1">
      <alignment horizontal="center" vertical="center" wrapText="1"/>
    </xf>
    <xf numFmtId="0" fontId="9" fillId="15" borderId="4" xfId="0" applyFont="1" applyFill="1" applyBorder="1" applyAlignment="1">
      <alignment horizontal="center" vertical="center" wrapText="1"/>
    </xf>
    <xf numFmtId="0" fontId="9" fillId="15" borderId="8"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0" fillId="4" borderId="4" xfId="0" applyFill="1" applyBorder="1" applyAlignment="1">
      <alignment horizontal="center" vertical="center" wrapText="1"/>
    </xf>
    <xf numFmtId="0" fontId="0" fillId="4" borderId="8" xfId="0" applyFill="1" applyBorder="1" applyAlignment="1">
      <alignment horizontal="center" vertical="center" wrapText="1"/>
    </xf>
    <xf numFmtId="0" fontId="0" fillId="4" borderId="5" xfId="0" applyFill="1" applyBorder="1" applyAlignment="1">
      <alignment horizontal="center" vertical="center" wrapText="1"/>
    </xf>
    <xf numFmtId="0" fontId="11" fillId="0" borderId="4" xfId="0" applyFont="1" applyFill="1" applyBorder="1" applyAlignment="1">
      <alignment horizontal="center" vertical="center" wrapText="1"/>
    </xf>
    <xf numFmtId="0" fontId="11" fillId="0" borderId="5" xfId="0" applyFont="1" applyFill="1" applyBorder="1" applyAlignment="1">
      <alignment horizontal="center" vertical="center" wrapText="1"/>
    </xf>
    <xf numFmtId="49" fontId="9" fillId="15" borderId="4" xfId="0" applyNumberFormat="1" applyFont="1" applyFill="1" applyBorder="1" applyAlignment="1">
      <alignment horizontal="center" vertical="center" wrapText="1"/>
    </xf>
    <xf numFmtId="49" fontId="9" fillId="15" borderId="8" xfId="0" applyNumberFormat="1" applyFont="1" applyFill="1" applyBorder="1" applyAlignment="1">
      <alignment horizontal="center" vertical="center" wrapText="1"/>
    </xf>
    <xf numFmtId="0" fontId="1" fillId="4" borderId="4"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4" fillId="12" borderId="4" xfId="0" applyFont="1" applyFill="1" applyBorder="1" applyAlignment="1">
      <alignment horizontal="center" vertical="center" wrapText="1"/>
    </xf>
    <xf numFmtId="0" fontId="4" fillId="12" borderId="5" xfId="0" applyFont="1" applyFill="1" applyBorder="1" applyAlignment="1">
      <alignment horizontal="center" vertical="center" wrapText="1"/>
    </xf>
    <xf numFmtId="0" fontId="0" fillId="4" borderId="16" xfId="0"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0" fillId="14" borderId="4" xfId="0" applyFill="1" applyBorder="1" applyAlignment="1">
      <alignment horizontal="center" vertical="center" wrapText="1"/>
    </xf>
    <xf numFmtId="0" fontId="0" fillId="14" borderId="8" xfId="0" applyFill="1" applyBorder="1" applyAlignment="1">
      <alignment horizontal="center" vertical="center" wrapText="1"/>
    </xf>
    <xf numFmtId="0" fontId="0" fillId="14" borderId="5" xfId="0" applyFill="1" applyBorder="1" applyAlignment="1">
      <alignment horizontal="center" vertical="center" wrapText="1"/>
    </xf>
    <xf numFmtId="0" fontId="3" fillId="4" borderId="8" xfId="0" applyFont="1" applyFill="1" applyBorder="1" applyAlignment="1">
      <alignment horizontal="center" vertical="center" wrapText="1"/>
    </xf>
    <xf numFmtId="49" fontId="0" fillId="4" borderId="4" xfId="0" applyNumberFormat="1" applyFill="1" applyBorder="1" applyAlignment="1">
      <alignment horizontal="center" vertical="center" wrapText="1"/>
    </xf>
    <xf numFmtId="49" fontId="0" fillId="4" borderId="5" xfId="0" applyNumberFormat="1" applyFill="1" applyBorder="1" applyAlignment="1">
      <alignment horizontal="center" vertical="center" wrapText="1"/>
    </xf>
    <xf numFmtId="0" fontId="3" fillId="4" borderId="11" xfId="0" applyFont="1" applyFill="1" applyBorder="1" applyAlignment="1">
      <alignment horizontal="center" vertical="center" wrapText="1"/>
    </xf>
    <xf numFmtId="0" fontId="3" fillId="4" borderId="22"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0" fillId="4" borderId="9" xfId="0" applyFill="1" applyBorder="1" applyAlignment="1">
      <alignment horizontal="center" vertical="center" wrapText="1"/>
    </xf>
    <xf numFmtId="0" fontId="0" fillId="4" borderId="7" xfId="0" applyFill="1" applyBorder="1" applyAlignment="1">
      <alignment horizontal="center" vertical="center" wrapText="1"/>
    </xf>
    <xf numFmtId="0" fontId="0" fillId="4" borderId="12" xfId="0" applyFill="1" applyBorder="1" applyAlignment="1">
      <alignment horizontal="center" vertical="center" wrapText="1"/>
    </xf>
    <xf numFmtId="0" fontId="2" fillId="3" borderId="7" xfId="0" applyFont="1" applyFill="1" applyBorder="1" applyAlignment="1">
      <alignment horizontal="center"/>
    </xf>
    <xf numFmtId="0" fontId="2" fillId="3" borderId="0" xfId="0" applyFont="1" applyFill="1" applyBorder="1" applyAlignment="1">
      <alignment horizontal="center"/>
    </xf>
    <xf numFmtId="0" fontId="12" fillId="3" borderId="1" xfId="0" applyFont="1" applyFill="1" applyBorder="1" applyAlignment="1">
      <alignment horizontal="center"/>
    </xf>
    <xf numFmtId="0" fontId="12" fillId="9" borderId="1"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8" fillId="9" borderId="3" xfId="0" applyFont="1" applyFill="1" applyBorder="1" applyAlignment="1">
      <alignment horizontal="center" vertical="center"/>
    </xf>
    <xf numFmtId="0" fontId="18" fillId="9" borderId="6" xfId="0" applyFont="1" applyFill="1" applyBorder="1" applyAlignment="1">
      <alignment horizontal="center" vertical="center"/>
    </xf>
    <xf numFmtId="0" fontId="18" fillId="9" borderId="2" xfId="0" applyFont="1" applyFill="1" applyBorder="1" applyAlignment="1">
      <alignment horizontal="center" vertical="center"/>
    </xf>
    <xf numFmtId="0" fontId="18" fillId="9" borderId="3" xfId="0" applyFont="1" applyFill="1" applyBorder="1" applyAlignment="1">
      <alignment horizontal="center" vertical="center" wrapText="1"/>
    </xf>
    <xf numFmtId="0" fontId="18" fillId="9" borderId="6" xfId="0" applyFont="1" applyFill="1" applyBorder="1" applyAlignment="1">
      <alignment horizontal="center" vertical="center" wrapText="1"/>
    </xf>
    <xf numFmtId="0" fontId="18" fillId="9" borderId="2"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21" fillId="16" borderId="1" xfId="0" applyFont="1" applyFill="1" applyBorder="1" applyAlignment="1">
      <alignment horizontal="center" vertical="center"/>
    </xf>
    <xf numFmtId="0" fontId="18" fillId="9" borderId="1" xfId="0" applyFont="1" applyFill="1" applyBorder="1" applyAlignment="1">
      <alignment horizontal="center" vertical="center"/>
    </xf>
    <xf numFmtId="0" fontId="18" fillId="9" borderId="1" xfId="0" applyFont="1" applyFill="1" applyBorder="1" applyAlignment="1">
      <alignment horizontal="center" vertical="center" wrapText="1"/>
    </xf>
    <xf numFmtId="0" fontId="13" fillId="16" borderId="1" xfId="0" applyFont="1" applyFill="1" applyBorder="1" applyAlignment="1">
      <alignment horizontal="center" wrapText="1"/>
    </xf>
    <xf numFmtId="0" fontId="2" fillId="3" borderId="1" xfId="0" applyFont="1" applyFill="1" applyBorder="1" applyAlignment="1">
      <alignment horizontal="center"/>
    </xf>
    <xf numFmtId="0" fontId="13"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0" fillId="3" borderId="3" xfId="0" applyFont="1" applyFill="1" applyBorder="1" applyAlignment="1">
      <alignment horizontal="center"/>
    </xf>
    <xf numFmtId="0" fontId="10" fillId="3" borderId="6" xfId="0" applyFont="1" applyFill="1" applyBorder="1" applyAlignment="1">
      <alignment horizontal="center"/>
    </xf>
    <xf numFmtId="0" fontId="6" fillId="2" borderId="4"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10" fillId="3" borderId="2" xfId="0" applyFont="1" applyFill="1" applyBorder="1" applyAlignment="1">
      <alignment horizontal="center"/>
    </xf>
    <xf numFmtId="0" fontId="13" fillId="2" borderId="9" xfId="0" applyFont="1" applyFill="1" applyBorder="1" applyAlignment="1">
      <alignment horizontal="center" vertical="center" wrapText="1"/>
    </xf>
    <xf numFmtId="0" fontId="13" fillId="2" borderId="10"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3" fillId="2" borderId="12"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13" fillId="2" borderId="14" xfId="0" applyFont="1" applyFill="1" applyBorder="1" applyAlignment="1">
      <alignment horizontal="center" vertical="center" wrapText="1"/>
    </xf>
    <xf numFmtId="0" fontId="0" fillId="5" borderId="1" xfId="0" applyFill="1" applyBorder="1" applyAlignment="1">
      <alignment horizontal="center" vertical="center" wrapText="1"/>
    </xf>
  </cellXfs>
  <cellStyles count="4">
    <cellStyle name="Hyperlink" xfId="2"/>
    <cellStyle name="Normal" xfId="0" builtinId="0"/>
    <cellStyle name="Normal 2" xfId="1"/>
    <cellStyle name="Normal 2 2" xfId="3"/>
  </cellStyles>
  <dxfs count="332">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63"/>
  <sheetViews>
    <sheetView showGridLines="0" zoomScale="70" zoomScaleNormal="70" zoomScaleSheetLayoutView="50" zoomScalePageLayoutView="40" workbookViewId="0">
      <pane xSplit="2" ySplit="5" topLeftCell="C54" activePane="bottomRight" state="frozen"/>
      <selection pane="topRight" activeCell="C1" sqref="C1"/>
      <selection pane="bottomLeft" activeCell="A6" sqref="A6"/>
      <selection pane="bottomRight" activeCell="E52" sqref="E52"/>
    </sheetView>
  </sheetViews>
  <sheetFormatPr baseColWidth="10" defaultColWidth="11.42578125" defaultRowHeight="15" x14ac:dyDescent="0.25"/>
  <cols>
    <col min="1" max="1" width="12.28515625" style="5" bestFit="1" customWidth="1"/>
    <col min="2" max="2" width="27.7109375" style="5" customWidth="1"/>
    <col min="3" max="7" width="13.85546875" style="5" customWidth="1"/>
    <col min="8" max="8" width="18.7109375" style="23" bestFit="1" customWidth="1"/>
    <col min="9" max="9" width="28.28515625" style="3" bestFit="1" customWidth="1"/>
    <col min="10" max="10" width="31.140625" style="19" customWidth="1"/>
    <col min="11" max="11" width="28.28515625" style="19" customWidth="1"/>
    <col min="12" max="16" width="33.7109375" style="19" customWidth="1"/>
    <col min="17" max="17" width="40.7109375" style="19" customWidth="1"/>
    <col min="18" max="23" width="33.7109375" style="19" customWidth="1"/>
  </cols>
  <sheetData>
    <row r="1" spans="1:23" ht="23.25" x14ac:dyDescent="0.35">
      <c r="A1" s="124" t="s">
        <v>0</v>
      </c>
      <c r="B1" s="125"/>
      <c r="C1" s="125"/>
      <c r="D1" s="125"/>
      <c r="E1" s="125"/>
      <c r="F1" s="125"/>
      <c r="G1" s="125"/>
      <c r="H1" s="125"/>
      <c r="I1" s="125"/>
      <c r="J1" s="125"/>
      <c r="K1" s="125"/>
      <c r="L1" s="125"/>
      <c r="M1" s="125"/>
      <c r="N1" s="125"/>
      <c r="O1" s="125"/>
      <c r="P1" s="125"/>
      <c r="Q1" s="125"/>
      <c r="R1" s="125"/>
      <c r="S1" s="125"/>
      <c r="T1" s="125"/>
      <c r="U1" s="125"/>
      <c r="V1" s="125"/>
      <c r="W1" s="125"/>
    </row>
    <row r="2" spans="1:23" ht="18.75" customHeight="1" x14ac:dyDescent="0.3">
      <c r="A2" s="128" t="s">
        <v>1</v>
      </c>
      <c r="B2" s="128" t="s">
        <v>2</v>
      </c>
      <c r="C2" s="126" t="s">
        <v>3</v>
      </c>
      <c r="D2" s="126"/>
      <c r="E2" s="126"/>
      <c r="F2" s="126"/>
      <c r="G2" s="126"/>
      <c r="H2" s="137" t="s">
        <v>4</v>
      </c>
      <c r="I2" s="127" t="s">
        <v>5</v>
      </c>
      <c r="J2" s="127"/>
      <c r="K2" s="127"/>
      <c r="L2" s="127"/>
      <c r="M2" s="127"/>
      <c r="N2" s="127"/>
      <c r="O2" s="127"/>
      <c r="P2" s="127"/>
      <c r="Q2" s="127"/>
      <c r="R2" s="127"/>
      <c r="S2" s="127"/>
      <c r="T2" s="127"/>
      <c r="U2" s="127"/>
      <c r="V2" s="127"/>
      <c r="W2" s="127"/>
    </row>
    <row r="3" spans="1:23" ht="15" customHeight="1" x14ac:dyDescent="0.25">
      <c r="A3" s="129"/>
      <c r="B3" s="129"/>
      <c r="C3" s="128" t="s">
        <v>6</v>
      </c>
      <c r="D3" s="128" t="s">
        <v>7</v>
      </c>
      <c r="E3" s="128" t="s">
        <v>8</v>
      </c>
      <c r="F3" s="128" t="s">
        <v>9</v>
      </c>
      <c r="G3" s="128" t="s">
        <v>10</v>
      </c>
      <c r="H3" s="138"/>
      <c r="I3" s="127"/>
      <c r="J3" s="127"/>
      <c r="K3" s="127"/>
      <c r="L3" s="127"/>
      <c r="M3" s="127"/>
      <c r="N3" s="127"/>
      <c r="O3" s="127"/>
      <c r="P3" s="127"/>
      <c r="Q3" s="127"/>
      <c r="R3" s="127"/>
      <c r="S3" s="127"/>
      <c r="T3" s="127"/>
      <c r="U3" s="127"/>
      <c r="V3" s="127"/>
      <c r="W3" s="127"/>
    </row>
    <row r="4" spans="1:23" s="18" customFormat="1" ht="18.75" x14ac:dyDescent="0.25">
      <c r="A4" s="129"/>
      <c r="B4" s="129"/>
      <c r="C4" s="129"/>
      <c r="D4" s="129"/>
      <c r="E4" s="129"/>
      <c r="F4" s="129"/>
      <c r="G4" s="129"/>
      <c r="H4" s="138"/>
      <c r="I4" s="131" t="s">
        <v>11</v>
      </c>
      <c r="J4" s="132"/>
      <c r="K4" s="133"/>
      <c r="L4" s="134" t="s">
        <v>12</v>
      </c>
      <c r="M4" s="135"/>
      <c r="N4" s="136"/>
      <c r="O4" s="134" t="s">
        <v>13</v>
      </c>
      <c r="P4" s="135"/>
      <c r="Q4" s="136"/>
      <c r="R4" s="134" t="s">
        <v>14</v>
      </c>
      <c r="S4" s="135"/>
      <c r="T4" s="136"/>
      <c r="U4" s="134" t="s">
        <v>15</v>
      </c>
      <c r="V4" s="135"/>
      <c r="W4" s="136"/>
    </row>
    <row r="5" spans="1:23" s="18" customFormat="1" ht="56.25" x14ac:dyDescent="0.25">
      <c r="A5" s="130"/>
      <c r="B5" s="130"/>
      <c r="C5" s="130"/>
      <c r="D5" s="130"/>
      <c r="E5" s="130"/>
      <c r="F5" s="130"/>
      <c r="G5" s="130"/>
      <c r="H5" s="139"/>
      <c r="I5" s="29" t="s">
        <v>16</v>
      </c>
      <c r="J5" s="29" t="s">
        <v>17</v>
      </c>
      <c r="K5" s="29" t="s">
        <v>18</v>
      </c>
      <c r="L5" s="29" t="s">
        <v>16</v>
      </c>
      <c r="M5" s="29" t="s">
        <v>17</v>
      </c>
      <c r="N5" s="29" t="s">
        <v>18</v>
      </c>
      <c r="O5" s="29" t="s">
        <v>16</v>
      </c>
      <c r="P5" s="29" t="s">
        <v>17</v>
      </c>
      <c r="Q5" s="29" t="s">
        <v>18</v>
      </c>
      <c r="R5" s="29" t="s">
        <v>16</v>
      </c>
      <c r="S5" s="29" t="s">
        <v>17</v>
      </c>
      <c r="T5" s="29" t="s">
        <v>18</v>
      </c>
      <c r="U5" s="29" t="s">
        <v>16</v>
      </c>
      <c r="V5" s="29" t="s">
        <v>17</v>
      </c>
      <c r="W5" s="29" t="s">
        <v>18</v>
      </c>
    </row>
    <row r="6" spans="1:23" ht="120" customHeight="1" x14ac:dyDescent="0.25">
      <c r="A6" s="4" t="s">
        <v>19</v>
      </c>
      <c r="B6" s="7" t="s">
        <v>20</v>
      </c>
      <c r="C6" s="9">
        <v>350</v>
      </c>
      <c r="D6" s="9">
        <v>300</v>
      </c>
      <c r="E6" s="9">
        <v>320</v>
      </c>
      <c r="F6" s="9">
        <v>317</v>
      </c>
      <c r="G6" s="9">
        <v>414</v>
      </c>
      <c r="H6" s="20">
        <v>320</v>
      </c>
      <c r="I6" s="97" t="s">
        <v>28</v>
      </c>
      <c r="J6" s="97" t="s">
        <v>178</v>
      </c>
      <c r="K6" s="97" t="s">
        <v>21</v>
      </c>
      <c r="L6" s="97"/>
      <c r="M6" s="97"/>
      <c r="N6" s="97" t="s">
        <v>22</v>
      </c>
      <c r="O6" s="97"/>
      <c r="P6" s="97"/>
      <c r="Q6" s="97" t="s">
        <v>22</v>
      </c>
      <c r="R6" s="97" t="s">
        <v>23</v>
      </c>
      <c r="S6" s="97" t="s">
        <v>179</v>
      </c>
      <c r="T6" s="97" t="s">
        <v>25</v>
      </c>
      <c r="U6" s="97"/>
      <c r="V6" s="97"/>
      <c r="W6" s="97" t="s">
        <v>22</v>
      </c>
    </row>
    <row r="7" spans="1:23" x14ac:dyDescent="0.25">
      <c r="A7" s="4" t="s">
        <v>19</v>
      </c>
      <c r="B7" s="7" t="s">
        <v>26</v>
      </c>
      <c r="C7" s="9"/>
      <c r="D7" s="9"/>
      <c r="E7" s="9">
        <v>40</v>
      </c>
      <c r="F7" s="9">
        <v>34</v>
      </c>
      <c r="G7" s="9">
        <v>30</v>
      </c>
      <c r="H7" s="20">
        <v>40</v>
      </c>
      <c r="I7" s="99"/>
      <c r="J7" s="99"/>
      <c r="K7" s="99"/>
      <c r="L7" s="99"/>
      <c r="M7" s="99"/>
      <c r="N7" s="99"/>
      <c r="O7" s="99"/>
      <c r="P7" s="99"/>
      <c r="Q7" s="99"/>
      <c r="R7" s="99"/>
      <c r="S7" s="99"/>
      <c r="T7" s="99"/>
      <c r="U7" s="99"/>
      <c r="V7" s="99"/>
      <c r="W7" s="99"/>
    </row>
    <row r="8" spans="1:23" ht="177" customHeight="1" x14ac:dyDescent="0.25">
      <c r="A8" s="4" t="s">
        <v>19</v>
      </c>
      <c r="B8" s="7" t="s">
        <v>27</v>
      </c>
      <c r="C8" s="9">
        <v>576</v>
      </c>
      <c r="D8" s="9">
        <v>576</v>
      </c>
      <c r="E8" s="9">
        <v>518</v>
      </c>
      <c r="F8" s="9">
        <v>476</v>
      </c>
      <c r="G8" s="9">
        <v>735</v>
      </c>
      <c r="H8" s="20">
        <v>518</v>
      </c>
      <c r="I8" s="89" t="s">
        <v>28</v>
      </c>
      <c r="J8" s="89" t="s">
        <v>180</v>
      </c>
      <c r="K8" s="89" t="s">
        <v>29</v>
      </c>
      <c r="L8" s="89" t="s">
        <v>30</v>
      </c>
      <c r="M8" s="89" t="s">
        <v>31</v>
      </c>
      <c r="N8" s="89" t="s">
        <v>29</v>
      </c>
      <c r="O8" s="89" t="s">
        <v>32</v>
      </c>
      <c r="P8" s="89" t="s">
        <v>33</v>
      </c>
      <c r="Q8" s="89" t="s">
        <v>34</v>
      </c>
      <c r="R8" s="89" t="s">
        <v>35</v>
      </c>
      <c r="S8" s="89" t="s">
        <v>36</v>
      </c>
      <c r="T8" s="89" t="s">
        <v>37</v>
      </c>
      <c r="U8" s="89" t="s">
        <v>38</v>
      </c>
      <c r="V8" s="102" t="s">
        <v>181</v>
      </c>
      <c r="W8" s="89" t="s">
        <v>29</v>
      </c>
    </row>
    <row r="9" spans="1:23" ht="120" customHeight="1" x14ac:dyDescent="0.25">
      <c r="A9" s="4" t="s">
        <v>19</v>
      </c>
      <c r="B9" s="7" t="s">
        <v>39</v>
      </c>
      <c r="C9" s="9"/>
      <c r="D9" s="9"/>
      <c r="E9" s="9">
        <v>76</v>
      </c>
      <c r="F9" s="9">
        <v>71</v>
      </c>
      <c r="G9" s="9">
        <v>58</v>
      </c>
      <c r="H9" s="20">
        <v>76</v>
      </c>
      <c r="I9" s="90"/>
      <c r="J9" s="90"/>
      <c r="K9" s="90"/>
      <c r="L9" s="90"/>
      <c r="M9" s="90"/>
      <c r="N9" s="90"/>
      <c r="O9" s="90"/>
      <c r="P9" s="90"/>
      <c r="Q9" s="90"/>
      <c r="R9" s="90"/>
      <c r="S9" s="90"/>
      <c r="T9" s="90"/>
      <c r="U9" s="90"/>
      <c r="V9" s="103"/>
      <c r="W9" s="90"/>
    </row>
    <row r="10" spans="1:23" x14ac:dyDescent="0.25">
      <c r="A10" s="104" t="s">
        <v>19</v>
      </c>
      <c r="B10" s="12" t="s">
        <v>40</v>
      </c>
      <c r="C10" s="12">
        <v>1100</v>
      </c>
      <c r="D10" s="12">
        <v>1100</v>
      </c>
      <c r="E10" s="12">
        <f t="shared" ref="E10:G10" si="0">SUM(E11:E19)</f>
        <v>663</v>
      </c>
      <c r="F10" s="12">
        <f t="shared" si="0"/>
        <v>650</v>
      </c>
      <c r="G10" s="12">
        <f t="shared" si="0"/>
        <v>543</v>
      </c>
      <c r="H10" s="12">
        <f>SUM(H11:H19)</f>
        <v>678</v>
      </c>
      <c r="I10" s="58"/>
      <c r="J10" s="59"/>
      <c r="K10" s="58"/>
      <c r="L10" s="58"/>
      <c r="M10" s="58"/>
      <c r="N10" s="58"/>
      <c r="O10" s="58"/>
      <c r="P10" s="58"/>
      <c r="Q10" s="58"/>
      <c r="R10" s="58"/>
      <c r="S10" s="58"/>
      <c r="T10" s="58"/>
      <c r="U10" s="58"/>
      <c r="V10" s="58"/>
      <c r="W10" s="58"/>
    </row>
    <row r="11" spans="1:23" ht="15" customHeight="1" x14ac:dyDescent="0.25">
      <c r="A11" s="105"/>
      <c r="B11" s="17" t="s">
        <v>41</v>
      </c>
      <c r="C11" s="9"/>
      <c r="D11" s="9"/>
      <c r="E11" s="9">
        <v>50</v>
      </c>
      <c r="F11" s="9">
        <v>47</v>
      </c>
      <c r="G11" s="9">
        <v>41</v>
      </c>
      <c r="H11" s="21">
        <v>50</v>
      </c>
      <c r="I11" s="121" t="s">
        <v>42</v>
      </c>
      <c r="J11" s="109" t="s">
        <v>190</v>
      </c>
      <c r="K11" s="118" t="s">
        <v>29</v>
      </c>
      <c r="L11" s="112"/>
      <c r="M11" s="112"/>
      <c r="N11" s="110" t="s">
        <v>22</v>
      </c>
      <c r="O11" s="112"/>
      <c r="P11" s="112"/>
      <c r="Q11" s="110" t="s">
        <v>22</v>
      </c>
      <c r="R11" s="112"/>
      <c r="S11" s="112"/>
      <c r="T11" s="110" t="s">
        <v>43</v>
      </c>
      <c r="U11" s="112"/>
      <c r="V11" s="112"/>
      <c r="W11" s="110" t="s">
        <v>43</v>
      </c>
    </row>
    <row r="12" spans="1:23" x14ac:dyDescent="0.25">
      <c r="A12" s="105"/>
      <c r="B12" s="17" t="s">
        <v>44</v>
      </c>
      <c r="C12" s="9"/>
      <c r="D12" s="9"/>
      <c r="E12" s="9">
        <v>55</v>
      </c>
      <c r="F12" s="9">
        <v>54</v>
      </c>
      <c r="G12" s="9">
        <v>52</v>
      </c>
      <c r="H12" s="21">
        <v>55</v>
      </c>
      <c r="I12" s="122"/>
      <c r="J12" s="109"/>
      <c r="K12" s="119"/>
      <c r="L12" s="113"/>
      <c r="M12" s="113"/>
      <c r="N12" s="115"/>
      <c r="O12" s="113"/>
      <c r="P12" s="113"/>
      <c r="Q12" s="115"/>
      <c r="R12" s="113"/>
      <c r="S12" s="113"/>
      <c r="T12" s="115"/>
      <c r="U12" s="113"/>
      <c r="V12" s="113"/>
      <c r="W12" s="115"/>
    </row>
    <row r="13" spans="1:23" ht="30" x14ac:dyDescent="0.25">
      <c r="A13" s="105"/>
      <c r="B13" s="17" t="s">
        <v>45</v>
      </c>
      <c r="C13" s="9"/>
      <c r="D13" s="9"/>
      <c r="E13" s="9">
        <v>180</v>
      </c>
      <c r="F13" s="9">
        <v>180</v>
      </c>
      <c r="G13" s="9">
        <v>107</v>
      </c>
      <c r="H13" s="21">
        <v>70</v>
      </c>
      <c r="I13" s="122"/>
      <c r="J13" s="109"/>
      <c r="K13" s="119"/>
      <c r="L13" s="113"/>
      <c r="M13" s="113"/>
      <c r="N13" s="115"/>
      <c r="O13" s="113"/>
      <c r="P13" s="113"/>
      <c r="Q13" s="115"/>
      <c r="R13" s="113"/>
      <c r="S13" s="113"/>
      <c r="T13" s="115"/>
      <c r="U13" s="113"/>
      <c r="V13" s="113"/>
      <c r="W13" s="115"/>
    </row>
    <row r="14" spans="1:23" s="18" customFormat="1" x14ac:dyDescent="0.25">
      <c r="A14" s="105"/>
      <c r="B14" s="17" t="s">
        <v>46</v>
      </c>
      <c r="C14" s="9"/>
      <c r="D14" s="9"/>
      <c r="E14" s="9"/>
      <c r="F14" s="9"/>
      <c r="G14" s="9"/>
      <c r="H14" s="21">
        <v>140</v>
      </c>
      <c r="I14" s="122"/>
      <c r="J14" s="109"/>
      <c r="K14" s="119"/>
      <c r="L14" s="113"/>
      <c r="M14" s="113"/>
      <c r="N14" s="115"/>
      <c r="O14" s="113"/>
      <c r="P14" s="113"/>
      <c r="Q14" s="115"/>
      <c r="R14" s="113"/>
      <c r="S14" s="113"/>
      <c r="T14" s="115"/>
      <c r="U14" s="113"/>
      <c r="V14" s="113"/>
      <c r="W14" s="115"/>
    </row>
    <row r="15" spans="1:23" x14ac:dyDescent="0.25">
      <c r="A15" s="105"/>
      <c r="B15" s="17" t="s">
        <v>47</v>
      </c>
      <c r="C15" s="9"/>
      <c r="D15" s="9"/>
      <c r="E15" s="9">
        <v>113</v>
      </c>
      <c r="F15" s="9">
        <v>112</v>
      </c>
      <c r="G15" s="9">
        <v>107</v>
      </c>
      <c r="H15" s="21">
        <v>113</v>
      </c>
      <c r="I15" s="122"/>
      <c r="J15" s="109"/>
      <c r="K15" s="119"/>
      <c r="L15" s="113"/>
      <c r="M15" s="113"/>
      <c r="N15" s="115"/>
      <c r="O15" s="113"/>
      <c r="P15" s="113"/>
      <c r="Q15" s="115"/>
      <c r="R15" s="113"/>
      <c r="S15" s="113"/>
      <c r="T15" s="115"/>
      <c r="U15" s="113"/>
      <c r="V15" s="113"/>
      <c r="W15" s="115"/>
    </row>
    <row r="16" spans="1:23" x14ac:dyDescent="0.25">
      <c r="A16" s="105"/>
      <c r="B16" s="17" t="s">
        <v>48</v>
      </c>
      <c r="C16" s="9"/>
      <c r="D16" s="9"/>
      <c r="E16" s="9">
        <v>115</v>
      </c>
      <c r="F16" s="9">
        <v>114</v>
      </c>
      <c r="G16" s="9">
        <v>101</v>
      </c>
      <c r="H16" s="21">
        <v>115</v>
      </c>
      <c r="I16" s="122"/>
      <c r="J16" s="109"/>
      <c r="K16" s="119"/>
      <c r="L16" s="113"/>
      <c r="M16" s="113"/>
      <c r="N16" s="115"/>
      <c r="O16" s="113"/>
      <c r="P16" s="113"/>
      <c r="Q16" s="115"/>
      <c r="R16" s="113"/>
      <c r="S16" s="113"/>
      <c r="T16" s="115"/>
      <c r="U16" s="113"/>
      <c r="V16" s="113"/>
      <c r="W16" s="115"/>
    </row>
    <row r="17" spans="1:23" x14ac:dyDescent="0.25">
      <c r="A17" s="105"/>
      <c r="B17" s="17" t="s">
        <v>49</v>
      </c>
      <c r="C17" s="9"/>
      <c r="D17" s="9"/>
      <c r="E17" s="9">
        <v>50</v>
      </c>
      <c r="F17" s="9">
        <v>49</v>
      </c>
      <c r="G17" s="9">
        <v>48</v>
      </c>
      <c r="H17" s="21">
        <v>45</v>
      </c>
      <c r="I17" s="122"/>
      <c r="J17" s="109"/>
      <c r="K17" s="119"/>
      <c r="L17" s="113"/>
      <c r="M17" s="113"/>
      <c r="N17" s="115"/>
      <c r="O17" s="113"/>
      <c r="P17" s="113"/>
      <c r="Q17" s="115"/>
      <c r="R17" s="113"/>
      <c r="S17" s="113"/>
      <c r="T17" s="115"/>
      <c r="U17" s="113"/>
      <c r="V17" s="113"/>
      <c r="W17" s="115"/>
    </row>
    <row r="18" spans="1:23" x14ac:dyDescent="0.25">
      <c r="A18" s="105"/>
      <c r="B18" s="17" t="s">
        <v>50</v>
      </c>
      <c r="C18" s="9"/>
      <c r="D18" s="9"/>
      <c r="E18" s="9">
        <v>50</v>
      </c>
      <c r="F18" s="9">
        <v>48</v>
      </c>
      <c r="G18" s="9">
        <v>42</v>
      </c>
      <c r="H18" s="21">
        <v>45</v>
      </c>
      <c r="I18" s="122"/>
      <c r="J18" s="109"/>
      <c r="K18" s="119"/>
      <c r="L18" s="113"/>
      <c r="M18" s="113"/>
      <c r="N18" s="115"/>
      <c r="O18" s="113"/>
      <c r="P18" s="113"/>
      <c r="Q18" s="115"/>
      <c r="R18" s="113"/>
      <c r="S18" s="113"/>
      <c r="T18" s="115"/>
      <c r="U18" s="113"/>
      <c r="V18" s="113"/>
      <c r="W18" s="115"/>
    </row>
    <row r="19" spans="1:23" x14ac:dyDescent="0.25">
      <c r="A19" s="106"/>
      <c r="B19" s="17" t="s">
        <v>51</v>
      </c>
      <c r="C19" s="9"/>
      <c r="D19" s="9"/>
      <c r="E19" s="9">
        <v>50</v>
      </c>
      <c r="F19" s="9">
        <v>46</v>
      </c>
      <c r="G19" s="9">
        <v>45</v>
      </c>
      <c r="H19" s="21">
        <v>45</v>
      </c>
      <c r="I19" s="123"/>
      <c r="J19" s="109"/>
      <c r="K19" s="120"/>
      <c r="L19" s="114"/>
      <c r="M19" s="114"/>
      <c r="N19" s="111"/>
      <c r="O19" s="114"/>
      <c r="P19" s="114"/>
      <c r="Q19" s="111"/>
      <c r="R19" s="114"/>
      <c r="S19" s="114"/>
      <c r="T19" s="111"/>
      <c r="U19" s="114"/>
      <c r="V19" s="114"/>
      <c r="W19" s="111"/>
    </row>
    <row r="20" spans="1:23" ht="150" customHeight="1" x14ac:dyDescent="0.25">
      <c r="A20" s="50" t="s">
        <v>52</v>
      </c>
      <c r="B20" s="48" t="s">
        <v>53</v>
      </c>
      <c r="C20" s="39">
        <v>750</v>
      </c>
      <c r="D20" s="39">
        <v>750</v>
      </c>
      <c r="E20" s="39">
        <v>752</v>
      </c>
      <c r="F20" s="39">
        <v>739</v>
      </c>
      <c r="G20" s="39">
        <v>764</v>
      </c>
      <c r="H20" s="49">
        <v>720</v>
      </c>
      <c r="I20" s="97" t="s">
        <v>28</v>
      </c>
      <c r="J20" s="98" t="s">
        <v>182</v>
      </c>
      <c r="K20" s="110" t="s">
        <v>29</v>
      </c>
      <c r="L20" s="97" t="s">
        <v>183</v>
      </c>
      <c r="M20" s="97" t="s">
        <v>184</v>
      </c>
      <c r="N20" s="110" t="s">
        <v>29</v>
      </c>
      <c r="O20" s="97"/>
      <c r="P20" s="97"/>
      <c r="Q20" s="110" t="s">
        <v>43</v>
      </c>
      <c r="R20" s="97" t="s">
        <v>35</v>
      </c>
      <c r="S20" s="116" t="s">
        <v>185</v>
      </c>
      <c r="T20" s="110" t="s">
        <v>37</v>
      </c>
      <c r="U20" s="97"/>
      <c r="V20" s="97"/>
      <c r="W20" s="110" t="s">
        <v>43</v>
      </c>
    </row>
    <row r="21" spans="1:23" s="47" customFormat="1" x14ac:dyDescent="0.25">
      <c r="A21" s="45" t="s">
        <v>52</v>
      </c>
      <c r="B21" s="84" t="s">
        <v>54</v>
      </c>
      <c r="C21" s="46"/>
      <c r="D21" s="46"/>
      <c r="E21" s="46">
        <v>52</v>
      </c>
      <c r="F21" s="46">
        <v>49</v>
      </c>
      <c r="G21" s="46">
        <v>29</v>
      </c>
      <c r="H21" s="85">
        <v>52</v>
      </c>
      <c r="I21" s="99"/>
      <c r="J21" s="99"/>
      <c r="K21" s="111"/>
      <c r="L21" s="99"/>
      <c r="M21" s="99"/>
      <c r="N21" s="111"/>
      <c r="O21" s="99"/>
      <c r="P21" s="99"/>
      <c r="Q21" s="111"/>
      <c r="R21" s="99"/>
      <c r="S21" s="117"/>
      <c r="T21" s="111"/>
      <c r="U21" s="99"/>
      <c r="V21" s="99"/>
      <c r="W21" s="111"/>
    </row>
    <row r="22" spans="1:23" s="40" customFormat="1" ht="120" customHeight="1" x14ac:dyDescent="0.25">
      <c r="A22" s="4" t="s">
        <v>52</v>
      </c>
      <c r="B22" s="7" t="s">
        <v>55</v>
      </c>
      <c r="C22" s="9">
        <v>425</v>
      </c>
      <c r="D22" s="9">
        <v>400</v>
      </c>
      <c r="E22" s="9">
        <v>420</v>
      </c>
      <c r="F22" s="9">
        <v>395</v>
      </c>
      <c r="G22" s="9">
        <v>448</v>
      </c>
      <c r="H22" s="20">
        <v>420</v>
      </c>
      <c r="I22" s="97" t="s">
        <v>28</v>
      </c>
      <c r="J22" s="97" t="s">
        <v>186</v>
      </c>
      <c r="K22" s="97" t="s">
        <v>29</v>
      </c>
      <c r="L22" s="97"/>
      <c r="M22" s="97"/>
      <c r="N22" s="97" t="s">
        <v>43</v>
      </c>
      <c r="O22" s="97"/>
      <c r="P22" s="97" t="s">
        <v>56</v>
      </c>
      <c r="Q22" s="97" t="s">
        <v>43</v>
      </c>
      <c r="R22" s="97" t="s">
        <v>35</v>
      </c>
      <c r="S22" s="97" t="s">
        <v>57</v>
      </c>
      <c r="T22" s="97" t="s">
        <v>29</v>
      </c>
      <c r="U22" s="40" t="s">
        <v>58</v>
      </c>
      <c r="V22" s="97" t="s">
        <v>59</v>
      </c>
      <c r="W22" s="97" t="s">
        <v>34</v>
      </c>
    </row>
    <row r="23" spans="1:23" ht="75.75" customHeight="1" x14ac:dyDescent="0.25">
      <c r="A23" s="4" t="s">
        <v>52</v>
      </c>
      <c r="B23" s="7" t="s">
        <v>60</v>
      </c>
      <c r="C23" s="9"/>
      <c r="D23" s="9"/>
      <c r="E23" s="9">
        <v>40</v>
      </c>
      <c r="F23" s="9">
        <v>38</v>
      </c>
      <c r="G23" s="9">
        <v>25</v>
      </c>
      <c r="H23" s="20">
        <v>40</v>
      </c>
      <c r="I23" s="99"/>
      <c r="J23" s="99"/>
      <c r="K23" s="99"/>
      <c r="L23" s="99"/>
      <c r="M23" s="99"/>
      <c r="N23" s="99"/>
      <c r="O23" s="99"/>
      <c r="P23" s="99"/>
      <c r="Q23" s="99"/>
      <c r="R23" s="99"/>
      <c r="S23" s="99"/>
      <c r="T23" s="99"/>
      <c r="U23" s="40"/>
      <c r="V23" s="99"/>
      <c r="W23" s="98"/>
    </row>
    <row r="24" spans="1:23" ht="105" x14ac:dyDescent="0.25">
      <c r="A24" s="4" t="s">
        <v>61</v>
      </c>
      <c r="B24" s="7" t="s">
        <v>62</v>
      </c>
      <c r="C24" s="9">
        <v>130</v>
      </c>
      <c r="D24" s="9">
        <v>135</v>
      </c>
      <c r="E24" s="9">
        <v>135</v>
      </c>
      <c r="F24" s="9">
        <v>119</v>
      </c>
      <c r="G24" s="9">
        <v>111</v>
      </c>
      <c r="H24" s="20">
        <v>135</v>
      </c>
      <c r="I24" s="40" t="s">
        <v>28</v>
      </c>
      <c r="J24" s="51" t="s">
        <v>191</v>
      </c>
      <c r="K24" s="69" t="s">
        <v>63</v>
      </c>
      <c r="L24" s="69" t="s">
        <v>64</v>
      </c>
      <c r="M24" s="70" t="s">
        <v>65</v>
      </c>
      <c r="N24" s="69" t="s">
        <v>63</v>
      </c>
      <c r="O24" s="71" t="s">
        <v>35</v>
      </c>
      <c r="P24" s="70" t="s">
        <v>187</v>
      </c>
      <c r="Q24" s="69" t="s">
        <v>63</v>
      </c>
      <c r="R24" s="71" t="s">
        <v>35</v>
      </c>
      <c r="S24" s="70" t="s">
        <v>188</v>
      </c>
      <c r="T24" s="69" t="s">
        <v>21</v>
      </c>
      <c r="U24" s="70" t="s">
        <v>58</v>
      </c>
      <c r="V24" s="70" t="s">
        <v>189</v>
      </c>
      <c r="W24" s="42" t="s">
        <v>66</v>
      </c>
    </row>
    <row r="25" spans="1:23" ht="112.5" customHeight="1" x14ac:dyDescent="0.25">
      <c r="A25" s="4" t="s">
        <v>61</v>
      </c>
      <c r="B25" s="7" t="s">
        <v>67</v>
      </c>
      <c r="C25" s="9">
        <v>400</v>
      </c>
      <c r="D25" s="9">
        <v>315</v>
      </c>
      <c r="E25" s="9">
        <v>315</v>
      </c>
      <c r="F25" s="9">
        <v>330</v>
      </c>
      <c r="G25" s="9">
        <v>305</v>
      </c>
      <c r="H25" s="20">
        <v>315</v>
      </c>
      <c r="I25" s="51" t="s">
        <v>28</v>
      </c>
      <c r="J25" s="51" t="s">
        <v>192</v>
      </c>
      <c r="K25" s="60" t="s">
        <v>29</v>
      </c>
      <c r="L25" s="51" t="s">
        <v>68</v>
      </c>
      <c r="M25" s="51" t="s">
        <v>193</v>
      </c>
      <c r="N25" s="60" t="s">
        <v>37</v>
      </c>
      <c r="O25" s="51" t="s">
        <v>13</v>
      </c>
      <c r="P25" s="61" t="s">
        <v>194</v>
      </c>
      <c r="Q25" s="60" t="s">
        <v>66</v>
      </c>
      <c r="R25" s="51" t="s">
        <v>69</v>
      </c>
      <c r="S25" s="51" t="s">
        <v>195</v>
      </c>
      <c r="T25" s="60" t="s">
        <v>37</v>
      </c>
      <c r="U25" s="51" t="s">
        <v>58</v>
      </c>
      <c r="V25" s="51" t="s">
        <v>70</v>
      </c>
      <c r="W25" s="60" t="s">
        <v>37</v>
      </c>
    </row>
    <row r="26" spans="1:23" x14ac:dyDescent="0.25">
      <c r="A26" s="4" t="s">
        <v>61</v>
      </c>
      <c r="B26" s="38" t="s">
        <v>71</v>
      </c>
      <c r="C26" s="10">
        <v>360</v>
      </c>
      <c r="D26" s="10">
        <f>SUM(D27:D33)</f>
        <v>360</v>
      </c>
      <c r="E26" s="10">
        <f>SUM(E27:E33)</f>
        <v>365</v>
      </c>
      <c r="F26" s="10">
        <f>SUM(F27:F33)</f>
        <v>361</v>
      </c>
      <c r="G26" s="10">
        <f>SUM(G27:G33)</f>
        <v>272</v>
      </c>
      <c r="H26" s="10">
        <f>SUM(H27:H33)</f>
        <v>365</v>
      </c>
      <c r="I26" s="53"/>
      <c r="J26" s="53"/>
      <c r="K26" s="53"/>
      <c r="L26" s="53"/>
      <c r="M26" s="53"/>
      <c r="N26" s="53"/>
      <c r="O26" s="53"/>
      <c r="P26" s="53"/>
      <c r="Q26" s="53"/>
      <c r="R26" s="53"/>
      <c r="S26" s="53"/>
      <c r="T26" s="53"/>
      <c r="U26" s="53"/>
      <c r="V26" s="53"/>
      <c r="W26" s="53"/>
    </row>
    <row r="27" spans="1:23" ht="120" x14ac:dyDescent="0.25">
      <c r="A27" s="4" t="s">
        <v>61</v>
      </c>
      <c r="B27" s="17" t="s">
        <v>72</v>
      </c>
      <c r="C27" s="9"/>
      <c r="D27" s="9">
        <v>20</v>
      </c>
      <c r="E27" s="9">
        <v>25</v>
      </c>
      <c r="F27" s="9">
        <v>24</v>
      </c>
      <c r="G27" s="9">
        <v>22</v>
      </c>
      <c r="H27" s="21">
        <v>25</v>
      </c>
      <c r="I27" s="51" t="s">
        <v>28</v>
      </c>
      <c r="J27" s="51" t="s">
        <v>196</v>
      </c>
      <c r="K27" s="42" t="s">
        <v>29</v>
      </c>
      <c r="L27" s="51"/>
      <c r="M27" s="51"/>
      <c r="N27" s="42" t="s">
        <v>43</v>
      </c>
      <c r="O27" s="51" t="s">
        <v>13</v>
      </c>
      <c r="P27" s="51" t="s">
        <v>197</v>
      </c>
      <c r="Q27" s="42" t="s">
        <v>34</v>
      </c>
      <c r="R27" s="51" t="s">
        <v>69</v>
      </c>
      <c r="S27" s="51" t="s">
        <v>198</v>
      </c>
      <c r="T27" s="42" t="s">
        <v>34</v>
      </c>
      <c r="U27" s="51" t="s">
        <v>58</v>
      </c>
      <c r="V27" s="51" t="s">
        <v>70</v>
      </c>
      <c r="W27" s="51" t="s">
        <v>34</v>
      </c>
    </row>
    <row r="28" spans="1:23" ht="105" x14ac:dyDescent="0.25">
      <c r="A28" s="4" t="s">
        <v>61</v>
      </c>
      <c r="B28" s="17" t="s">
        <v>73</v>
      </c>
      <c r="C28" s="9"/>
      <c r="D28" s="9">
        <v>45</v>
      </c>
      <c r="E28" s="9">
        <v>45</v>
      </c>
      <c r="F28" s="9">
        <v>45</v>
      </c>
      <c r="G28" s="9">
        <v>31</v>
      </c>
      <c r="H28" s="21">
        <v>45</v>
      </c>
      <c r="I28" s="51" t="s">
        <v>28</v>
      </c>
      <c r="J28" s="51" t="s">
        <v>199</v>
      </c>
      <c r="K28" s="42" t="s">
        <v>29</v>
      </c>
      <c r="L28" s="51"/>
      <c r="M28" s="51"/>
      <c r="N28" s="42" t="s">
        <v>43</v>
      </c>
      <c r="O28" s="51" t="s">
        <v>13</v>
      </c>
      <c r="P28" s="51" t="s">
        <v>197</v>
      </c>
      <c r="Q28" s="42" t="s">
        <v>34</v>
      </c>
      <c r="R28" s="51" t="s">
        <v>69</v>
      </c>
      <c r="S28" s="51" t="s">
        <v>198</v>
      </c>
      <c r="T28" s="42" t="s">
        <v>34</v>
      </c>
      <c r="U28" s="51" t="s">
        <v>58</v>
      </c>
      <c r="V28" s="51" t="s">
        <v>70</v>
      </c>
      <c r="W28" s="51" t="s">
        <v>34</v>
      </c>
    </row>
    <row r="29" spans="1:23" ht="115.5" customHeight="1" x14ac:dyDescent="0.25">
      <c r="A29" s="4" t="s">
        <v>61</v>
      </c>
      <c r="B29" s="17" t="s">
        <v>74</v>
      </c>
      <c r="C29" s="9"/>
      <c r="D29" s="9">
        <v>60</v>
      </c>
      <c r="E29" s="9">
        <v>60</v>
      </c>
      <c r="F29" s="9">
        <v>59</v>
      </c>
      <c r="G29" s="9">
        <v>47</v>
      </c>
      <c r="H29" s="21">
        <v>60</v>
      </c>
      <c r="I29" s="51" t="s">
        <v>28</v>
      </c>
      <c r="J29" s="51" t="s">
        <v>199</v>
      </c>
      <c r="K29" s="42" t="s">
        <v>29</v>
      </c>
      <c r="L29" s="51"/>
      <c r="M29" s="51"/>
      <c r="N29" s="42" t="s">
        <v>43</v>
      </c>
      <c r="O29" s="51" t="s">
        <v>13</v>
      </c>
      <c r="P29" s="51" t="s">
        <v>197</v>
      </c>
      <c r="Q29" s="42" t="s">
        <v>34</v>
      </c>
      <c r="R29" s="51" t="s">
        <v>69</v>
      </c>
      <c r="S29" s="51" t="s">
        <v>198</v>
      </c>
      <c r="T29" s="42" t="s">
        <v>34</v>
      </c>
      <c r="U29" s="51" t="s">
        <v>58</v>
      </c>
      <c r="V29" s="51" t="s">
        <v>70</v>
      </c>
      <c r="W29" s="51" t="s">
        <v>34</v>
      </c>
    </row>
    <row r="30" spans="1:23" ht="114.75" customHeight="1" x14ac:dyDescent="0.25">
      <c r="A30" s="4" t="s">
        <v>61</v>
      </c>
      <c r="B30" s="17" t="s">
        <v>75</v>
      </c>
      <c r="C30" s="9"/>
      <c r="D30" s="9">
        <v>115</v>
      </c>
      <c r="E30" s="9">
        <v>115</v>
      </c>
      <c r="F30" s="9">
        <v>113</v>
      </c>
      <c r="G30" s="9">
        <v>88</v>
      </c>
      <c r="H30" s="21">
        <v>115</v>
      </c>
      <c r="I30" s="51" t="s">
        <v>28</v>
      </c>
      <c r="J30" s="51" t="s">
        <v>201</v>
      </c>
      <c r="K30" s="42" t="s">
        <v>29</v>
      </c>
      <c r="L30" s="51"/>
      <c r="M30" s="51"/>
      <c r="N30" s="42" t="s">
        <v>43</v>
      </c>
      <c r="O30" s="51" t="s">
        <v>13</v>
      </c>
      <c r="P30" s="51" t="s">
        <v>197</v>
      </c>
      <c r="Q30" s="42" t="s">
        <v>34</v>
      </c>
      <c r="R30" s="51" t="s">
        <v>69</v>
      </c>
      <c r="S30" s="51" t="s">
        <v>198</v>
      </c>
      <c r="T30" s="42" t="s">
        <v>34</v>
      </c>
      <c r="U30" s="51" t="s">
        <v>58</v>
      </c>
      <c r="V30" s="51" t="s">
        <v>70</v>
      </c>
      <c r="W30" s="51" t="s">
        <v>34</v>
      </c>
    </row>
    <row r="31" spans="1:23" ht="120" x14ac:dyDescent="0.25">
      <c r="A31" s="4" t="s">
        <v>61</v>
      </c>
      <c r="B31" s="17" t="s">
        <v>76</v>
      </c>
      <c r="C31" s="9"/>
      <c r="D31" s="9">
        <v>45</v>
      </c>
      <c r="E31" s="9">
        <v>45</v>
      </c>
      <c r="F31" s="9">
        <v>45</v>
      </c>
      <c r="G31" s="9">
        <v>33</v>
      </c>
      <c r="H31" s="21">
        <v>45</v>
      </c>
      <c r="I31" s="51" t="s">
        <v>28</v>
      </c>
      <c r="J31" s="51" t="s">
        <v>200</v>
      </c>
      <c r="K31" s="42" t="s">
        <v>29</v>
      </c>
      <c r="L31" s="51"/>
      <c r="M31" s="51"/>
      <c r="N31" s="42" t="s">
        <v>43</v>
      </c>
      <c r="O31" s="51" t="s">
        <v>13</v>
      </c>
      <c r="P31" s="51" t="s">
        <v>197</v>
      </c>
      <c r="Q31" s="42" t="s">
        <v>34</v>
      </c>
      <c r="R31" s="51" t="s">
        <v>69</v>
      </c>
      <c r="S31" s="51" t="s">
        <v>198</v>
      </c>
      <c r="T31" s="42" t="s">
        <v>34</v>
      </c>
      <c r="U31" s="51" t="s">
        <v>58</v>
      </c>
      <c r="V31" s="51" t="s">
        <v>70</v>
      </c>
      <c r="W31" s="51" t="s">
        <v>34</v>
      </c>
    </row>
    <row r="32" spans="1:23" ht="105" x14ac:dyDescent="0.25">
      <c r="A32" s="30" t="s">
        <v>61</v>
      </c>
      <c r="B32" s="86" t="s">
        <v>77</v>
      </c>
      <c r="C32" s="32"/>
      <c r="D32" s="32">
        <v>30</v>
      </c>
      <c r="E32" s="32">
        <v>30</v>
      </c>
      <c r="F32" s="32">
        <v>30</v>
      </c>
      <c r="G32" s="32">
        <v>15</v>
      </c>
      <c r="H32" s="87">
        <v>30</v>
      </c>
      <c r="I32" s="51" t="s">
        <v>28</v>
      </c>
      <c r="J32" s="51" t="s">
        <v>199</v>
      </c>
      <c r="K32" s="54" t="s">
        <v>29</v>
      </c>
      <c r="L32" s="51"/>
      <c r="M32" s="51"/>
      <c r="N32" s="54" t="s">
        <v>43</v>
      </c>
      <c r="O32" s="51" t="s">
        <v>13</v>
      </c>
      <c r="P32" s="51" t="s">
        <v>197</v>
      </c>
      <c r="Q32" s="54" t="s">
        <v>34</v>
      </c>
      <c r="R32" s="51" t="s">
        <v>69</v>
      </c>
      <c r="S32" s="51" t="s">
        <v>198</v>
      </c>
      <c r="T32" s="54" t="s">
        <v>34</v>
      </c>
      <c r="U32" s="51" t="s">
        <v>58</v>
      </c>
      <c r="V32" s="51" t="s">
        <v>70</v>
      </c>
      <c r="W32" s="52" t="s">
        <v>34</v>
      </c>
    </row>
    <row r="33" spans="1:23" ht="105" x14ac:dyDescent="0.25">
      <c r="A33" s="30" t="s">
        <v>61</v>
      </c>
      <c r="B33" s="86" t="s">
        <v>78</v>
      </c>
      <c r="C33" s="32"/>
      <c r="D33" s="32">
        <v>45</v>
      </c>
      <c r="E33" s="32">
        <v>45</v>
      </c>
      <c r="F33" s="32">
        <v>45</v>
      </c>
      <c r="G33" s="32">
        <v>36</v>
      </c>
      <c r="H33" s="87">
        <v>45</v>
      </c>
      <c r="I33" s="51" t="s">
        <v>28</v>
      </c>
      <c r="J33" s="51" t="s">
        <v>199</v>
      </c>
      <c r="K33" s="54" t="s">
        <v>29</v>
      </c>
      <c r="L33" s="51"/>
      <c r="M33" s="51"/>
      <c r="N33" s="54" t="s">
        <v>43</v>
      </c>
      <c r="O33" s="51" t="s">
        <v>13</v>
      </c>
      <c r="P33" s="51" t="s">
        <v>197</v>
      </c>
      <c r="Q33" s="54" t="s">
        <v>34</v>
      </c>
      <c r="R33" s="51" t="s">
        <v>69</v>
      </c>
      <c r="S33" s="51" t="s">
        <v>198</v>
      </c>
      <c r="T33" s="54" t="s">
        <v>34</v>
      </c>
      <c r="U33" s="51" t="s">
        <v>58</v>
      </c>
      <c r="V33" s="51" t="s">
        <v>70</v>
      </c>
      <c r="W33" s="52" t="s">
        <v>34</v>
      </c>
    </row>
    <row r="34" spans="1:23" ht="120" customHeight="1" x14ac:dyDescent="0.25">
      <c r="A34" s="30" t="s">
        <v>61</v>
      </c>
      <c r="B34" s="31" t="s">
        <v>79</v>
      </c>
      <c r="C34" s="32">
        <v>100</v>
      </c>
      <c r="D34" s="32">
        <v>135</v>
      </c>
      <c r="E34" s="32">
        <v>135</v>
      </c>
      <c r="F34" s="32">
        <v>122</v>
      </c>
      <c r="G34" s="32">
        <v>98</v>
      </c>
      <c r="H34" s="33">
        <v>135</v>
      </c>
      <c r="I34" s="91" t="s">
        <v>28</v>
      </c>
      <c r="J34" s="91" t="s">
        <v>202</v>
      </c>
      <c r="K34" s="94" t="s">
        <v>29</v>
      </c>
      <c r="L34" s="97" t="s">
        <v>183</v>
      </c>
      <c r="M34" s="91" t="s">
        <v>203</v>
      </c>
      <c r="N34" s="94" t="s">
        <v>37</v>
      </c>
      <c r="O34" s="91" t="s">
        <v>80</v>
      </c>
      <c r="P34" s="91" t="s">
        <v>204</v>
      </c>
      <c r="Q34" s="94" t="s">
        <v>66</v>
      </c>
      <c r="R34" s="91" t="s">
        <v>35</v>
      </c>
      <c r="S34" s="91" t="s">
        <v>241</v>
      </c>
      <c r="T34" s="94" t="s">
        <v>34</v>
      </c>
      <c r="U34" s="91" t="s">
        <v>205</v>
      </c>
      <c r="V34" s="91" t="s">
        <v>81</v>
      </c>
      <c r="W34" s="91" t="s">
        <v>34</v>
      </c>
    </row>
    <row r="35" spans="1:23" ht="210" customHeight="1" x14ac:dyDescent="0.25">
      <c r="A35" s="30" t="s">
        <v>61</v>
      </c>
      <c r="B35" s="31" t="s">
        <v>82</v>
      </c>
      <c r="C35" s="32"/>
      <c r="D35" s="32"/>
      <c r="E35" s="32">
        <v>45</v>
      </c>
      <c r="F35" s="32">
        <v>36</v>
      </c>
      <c r="G35" s="32">
        <v>0</v>
      </c>
      <c r="H35" s="33">
        <v>45</v>
      </c>
      <c r="I35" s="92"/>
      <c r="J35" s="92"/>
      <c r="K35" s="95"/>
      <c r="L35" s="98"/>
      <c r="M35" s="92"/>
      <c r="N35" s="95"/>
      <c r="O35" s="92"/>
      <c r="P35" s="92"/>
      <c r="Q35" s="95"/>
      <c r="R35" s="92"/>
      <c r="S35" s="92"/>
      <c r="T35" s="95"/>
      <c r="U35" s="92"/>
      <c r="V35" s="92"/>
      <c r="W35" s="92"/>
    </row>
    <row r="36" spans="1:23" s="18" customFormat="1" ht="210" customHeight="1" x14ac:dyDescent="0.25">
      <c r="A36" s="30"/>
      <c r="B36" s="31" t="s">
        <v>177</v>
      </c>
      <c r="C36" s="32"/>
      <c r="D36" s="32"/>
      <c r="E36" s="32"/>
      <c r="F36" s="32"/>
      <c r="G36" s="32"/>
      <c r="H36" s="33">
        <v>35</v>
      </c>
      <c r="I36" s="93"/>
      <c r="J36" s="93"/>
      <c r="K36" s="96"/>
      <c r="L36" s="99"/>
      <c r="M36" s="93"/>
      <c r="N36" s="96"/>
      <c r="O36" s="93"/>
      <c r="P36" s="93"/>
      <c r="Q36" s="96"/>
      <c r="R36" s="93"/>
      <c r="S36" s="93"/>
      <c r="T36" s="96"/>
      <c r="U36" s="93"/>
      <c r="V36" s="93"/>
      <c r="W36" s="93"/>
    </row>
    <row r="37" spans="1:23" ht="15.75" x14ac:dyDescent="0.25">
      <c r="A37" s="30" t="s">
        <v>61</v>
      </c>
      <c r="B37" s="37" t="s">
        <v>83</v>
      </c>
      <c r="C37" s="34">
        <v>410</v>
      </c>
      <c r="D37" s="34">
        <f>SUM(D38:D41)</f>
        <v>380</v>
      </c>
      <c r="E37" s="34">
        <v>405</v>
      </c>
      <c r="F37" s="34">
        <v>356</v>
      </c>
      <c r="G37" s="34">
        <v>332</v>
      </c>
      <c r="H37" s="34">
        <v>332</v>
      </c>
      <c r="I37" s="55"/>
      <c r="J37" s="55"/>
      <c r="K37" s="55"/>
      <c r="L37" s="55"/>
      <c r="M37" s="55"/>
      <c r="N37" s="55"/>
      <c r="O37" s="55"/>
      <c r="P37" s="55"/>
      <c r="Q37" s="55"/>
      <c r="R37" s="55"/>
      <c r="S37" s="55"/>
      <c r="T37" s="55"/>
      <c r="U37" s="55"/>
      <c r="V37" s="55"/>
      <c r="W37" s="55"/>
    </row>
    <row r="38" spans="1:23" s="11" customFormat="1" ht="94.5" x14ac:dyDescent="0.25">
      <c r="A38" s="30" t="s">
        <v>61</v>
      </c>
      <c r="B38" s="86" t="s">
        <v>84</v>
      </c>
      <c r="C38" s="35"/>
      <c r="D38" s="35">
        <v>20</v>
      </c>
      <c r="E38" s="35">
        <v>45</v>
      </c>
      <c r="F38" s="36">
        <v>18</v>
      </c>
      <c r="G38" s="35">
        <v>21</v>
      </c>
      <c r="H38" s="88">
        <v>45</v>
      </c>
      <c r="I38" s="52" t="s">
        <v>28</v>
      </c>
      <c r="J38" s="52" t="s">
        <v>206</v>
      </c>
      <c r="K38" s="54" t="s">
        <v>29</v>
      </c>
      <c r="L38" s="52"/>
      <c r="M38" s="52"/>
      <c r="N38" s="54" t="s">
        <v>43</v>
      </c>
      <c r="O38" s="52"/>
      <c r="P38" s="62"/>
      <c r="Q38" s="54" t="s">
        <v>43</v>
      </c>
      <c r="R38" s="52" t="s">
        <v>35</v>
      </c>
      <c r="S38" s="52" t="s">
        <v>207</v>
      </c>
      <c r="T38" s="54" t="s">
        <v>66</v>
      </c>
      <c r="U38" s="52" t="s">
        <v>208</v>
      </c>
      <c r="V38" s="52" t="s">
        <v>209</v>
      </c>
      <c r="W38" s="52" t="s">
        <v>34</v>
      </c>
    </row>
    <row r="39" spans="1:23" s="11" customFormat="1" ht="122.25" customHeight="1" x14ac:dyDescent="0.25">
      <c r="A39" s="30" t="s">
        <v>61</v>
      </c>
      <c r="B39" s="86" t="s">
        <v>85</v>
      </c>
      <c r="C39" s="35"/>
      <c r="D39" s="35">
        <v>180</v>
      </c>
      <c r="E39" s="35">
        <v>180</v>
      </c>
      <c r="F39" s="35">
        <v>178</v>
      </c>
      <c r="G39" s="35">
        <v>164</v>
      </c>
      <c r="H39" s="88">
        <v>180</v>
      </c>
      <c r="I39" s="52" t="s">
        <v>28</v>
      </c>
      <c r="J39" s="52" t="s">
        <v>278</v>
      </c>
      <c r="K39" s="54" t="s">
        <v>66</v>
      </c>
      <c r="L39" s="52"/>
      <c r="M39" s="52"/>
      <c r="N39" s="54" t="s">
        <v>43</v>
      </c>
      <c r="O39" s="52"/>
      <c r="P39" s="52"/>
      <c r="Q39" s="54" t="s">
        <v>43</v>
      </c>
      <c r="R39" s="52" t="s">
        <v>35</v>
      </c>
      <c r="S39" s="52" t="s">
        <v>207</v>
      </c>
      <c r="T39" s="54" t="s">
        <v>66</v>
      </c>
      <c r="U39" s="52" t="s">
        <v>208</v>
      </c>
      <c r="V39" s="52" t="s">
        <v>209</v>
      </c>
      <c r="W39" s="52" t="s">
        <v>34</v>
      </c>
    </row>
    <row r="40" spans="1:23" s="11" customFormat="1" ht="129.75" customHeight="1" x14ac:dyDescent="0.25">
      <c r="A40" s="30" t="s">
        <v>61</v>
      </c>
      <c r="B40" s="86" t="s">
        <v>86</v>
      </c>
      <c r="C40" s="35"/>
      <c r="D40" s="35">
        <v>90</v>
      </c>
      <c r="E40" s="35">
        <v>90</v>
      </c>
      <c r="F40" s="35">
        <v>77</v>
      </c>
      <c r="G40" s="35">
        <v>74</v>
      </c>
      <c r="H40" s="88">
        <v>90</v>
      </c>
      <c r="I40" s="52" t="s">
        <v>28</v>
      </c>
      <c r="J40" s="52" t="s">
        <v>279</v>
      </c>
      <c r="K40" s="54" t="s">
        <v>29</v>
      </c>
      <c r="L40" s="52"/>
      <c r="M40" s="52"/>
      <c r="N40" s="54" t="s">
        <v>43</v>
      </c>
      <c r="O40" s="52"/>
      <c r="P40" s="52"/>
      <c r="Q40" s="54" t="s">
        <v>43</v>
      </c>
      <c r="R40" s="52" t="s">
        <v>35</v>
      </c>
      <c r="S40" s="52" t="s">
        <v>207</v>
      </c>
      <c r="T40" s="54" t="s">
        <v>66</v>
      </c>
      <c r="U40" s="52" t="s">
        <v>208</v>
      </c>
      <c r="V40" s="52" t="s">
        <v>209</v>
      </c>
      <c r="W40" s="52" t="s">
        <v>34</v>
      </c>
    </row>
    <row r="41" spans="1:23" s="11" customFormat="1" ht="120.75" customHeight="1" x14ac:dyDescent="0.25">
      <c r="A41" s="30" t="s">
        <v>61</v>
      </c>
      <c r="B41" s="86" t="s">
        <v>87</v>
      </c>
      <c r="C41" s="35"/>
      <c r="D41" s="35">
        <v>90</v>
      </c>
      <c r="E41" s="35">
        <v>90</v>
      </c>
      <c r="F41" s="35">
        <v>83</v>
      </c>
      <c r="G41" s="35">
        <v>73</v>
      </c>
      <c r="H41" s="88">
        <v>90</v>
      </c>
      <c r="I41" s="52" t="s">
        <v>28</v>
      </c>
      <c r="J41" s="52" t="s">
        <v>280</v>
      </c>
      <c r="K41" s="54" t="s">
        <v>29</v>
      </c>
      <c r="L41" s="52"/>
      <c r="M41" s="52"/>
      <c r="N41" s="54" t="s">
        <v>43</v>
      </c>
      <c r="O41" s="52"/>
      <c r="P41" s="52"/>
      <c r="Q41" s="54" t="s">
        <v>43</v>
      </c>
      <c r="R41" s="52" t="s">
        <v>35</v>
      </c>
      <c r="S41" s="52" t="s">
        <v>207</v>
      </c>
      <c r="T41" s="54" t="s">
        <v>66</v>
      </c>
      <c r="U41" s="52" t="s">
        <v>208</v>
      </c>
      <c r="V41" s="52" t="s">
        <v>209</v>
      </c>
      <c r="W41" s="52" t="s">
        <v>34</v>
      </c>
    </row>
    <row r="42" spans="1:23" ht="141.75" x14ac:dyDescent="0.25">
      <c r="A42" s="30" t="s">
        <v>61</v>
      </c>
      <c r="B42" s="31" t="s">
        <v>88</v>
      </c>
      <c r="C42" s="32">
        <v>70</v>
      </c>
      <c r="D42" s="32">
        <v>90</v>
      </c>
      <c r="E42" s="32">
        <v>90</v>
      </c>
      <c r="F42" s="32">
        <v>86</v>
      </c>
      <c r="G42" s="32">
        <v>88</v>
      </c>
      <c r="H42" s="33">
        <v>90</v>
      </c>
      <c r="I42" s="52" t="s">
        <v>28</v>
      </c>
      <c r="J42" s="52" t="s">
        <v>210</v>
      </c>
      <c r="K42" s="56" t="s">
        <v>29</v>
      </c>
      <c r="L42" s="52" t="s">
        <v>212</v>
      </c>
      <c r="M42" s="52" t="s">
        <v>211</v>
      </c>
      <c r="N42" s="56" t="s">
        <v>66</v>
      </c>
      <c r="O42" s="52" t="s">
        <v>13</v>
      </c>
      <c r="P42" s="52" t="s">
        <v>213</v>
      </c>
      <c r="Q42" s="56" t="s">
        <v>29</v>
      </c>
      <c r="R42" s="52" t="s">
        <v>89</v>
      </c>
      <c r="S42" s="52" t="s">
        <v>214</v>
      </c>
      <c r="T42" s="56" t="s">
        <v>29</v>
      </c>
      <c r="U42" s="52" t="s">
        <v>90</v>
      </c>
      <c r="V42" s="52" t="s">
        <v>215</v>
      </c>
      <c r="W42" s="56" t="s">
        <v>29</v>
      </c>
    </row>
    <row r="43" spans="1:23" ht="105" customHeight="1" x14ac:dyDescent="0.25">
      <c r="A43" s="30" t="s">
        <v>91</v>
      </c>
      <c r="B43" s="31" t="s">
        <v>92</v>
      </c>
      <c r="C43" s="32">
        <v>50</v>
      </c>
      <c r="D43" s="32">
        <v>90</v>
      </c>
      <c r="E43" s="32">
        <v>90</v>
      </c>
      <c r="F43" s="32">
        <v>87</v>
      </c>
      <c r="G43" s="32">
        <v>68</v>
      </c>
      <c r="H43" s="33">
        <v>90</v>
      </c>
      <c r="I43" s="91" t="s">
        <v>28</v>
      </c>
      <c r="J43" s="91" t="s">
        <v>281</v>
      </c>
      <c r="K43" s="94" t="s">
        <v>29</v>
      </c>
      <c r="L43" s="91"/>
      <c r="M43" s="91"/>
      <c r="N43" s="94" t="s">
        <v>43</v>
      </c>
      <c r="O43" s="91"/>
      <c r="P43" s="91"/>
      <c r="Q43" s="94" t="s">
        <v>43</v>
      </c>
      <c r="R43" s="91"/>
      <c r="S43" s="91"/>
      <c r="T43" s="94" t="s">
        <v>43</v>
      </c>
      <c r="U43" s="91"/>
      <c r="V43" s="91"/>
      <c r="W43" s="91" t="s">
        <v>43</v>
      </c>
    </row>
    <row r="44" spans="1:23" ht="43.5" customHeight="1" x14ac:dyDescent="0.25">
      <c r="A44" s="30" t="s">
        <v>91</v>
      </c>
      <c r="B44" s="31" t="s">
        <v>93</v>
      </c>
      <c r="C44" s="32"/>
      <c r="D44" s="32"/>
      <c r="E44" s="32">
        <v>45</v>
      </c>
      <c r="F44" s="32">
        <v>44</v>
      </c>
      <c r="G44" s="32">
        <v>40</v>
      </c>
      <c r="H44" s="33">
        <v>45</v>
      </c>
      <c r="I44" s="93"/>
      <c r="J44" s="93"/>
      <c r="K44" s="96"/>
      <c r="L44" s="93"/>
      <c r="M44" s="93"/>
      <c r="N44" s="96"/>
      <c r="O44" s="93"/>
      <c r="P44" s="93"/>
      <c r="Q44" s="96"/>
      <c r="R44" s="93"/>
      <c r="S44" s="93"/>
      <c r="T44" s="96"/>
      <c r="U44" s="93"/>
      <c r="V44" s="93"/>
      <c r="W44" s="93"/>
    </row>
    <row r="45" spans="1:23" ht="100.5" customHeight="1" x14ac:dyDescent="0.25">
      <c r="A45" s="30" t="s">
        <v>91</v>
      </c>
      <c r="B45" s="31" t="s">
        <v>94</v>
      </c>
      <c r="C45" s="32">
        <v>40</v>
      </c>
      <c r="D45" s="32">
        <v>40</v>
      </c>
      <c r="E45" s="32">
        <v>40</v>
      </c>
      <c r="F45" s="32">
        <v>40</v>
      </c>
      <c r="G45" s="32">
        <v>41</v>
      </c>
      <c r="H45" s="33">
        <v>40</v>
      </c>
      <c r="I45" s="52" t="s">
        <v>28</v>
      </c>
      <c r="J45" s="52" t="s">
        <v>216</v>
      </c>
      <c r="K45" s="56" t="s">
        <v>29</v>
      </c>
      <c r="L45" s="52"/>
      <c r="M45" s="52"/>
      <c r="N45" s="56" t="s">
        <v>43</v>
      </c>
      <c r="O45" s="52"/>
      <c r="P45" s="52"/>
      <c r="Q45" s="56" t="s">
        <v>43</v>
      </c>
      <c r="R45" s="52" t="s">
        <v>95</v>
      </c>
      <c r="S45" s="52" t="s">
        <v>217</v>
      </c>
      <c r="T45" s="56" t="s">
        <v>37</v>
      </c>
      <c r="U45" s="52"/>
      <c r="V45" s="52"/>
      <c r="W45" s="52" t="s">
        <v>43</v>
      </c>
    </row>
    <row r="46" spans="1:23" ht="105" customHeight="1" x14ac:dyDescent="0.25">
      <c r="A46" s="30" t="s">
        <v>91</v>
      </c>
      <c r="B46" s="31" t="s">
        <v>96</v>
      </c>
      <c r="C46" s="32">
        <v>230</v>
      </c>
      <c r="D46" s="32">
        <v>230</v>
      </c>
      <c r="E46" s="32">
        <v>230</v>
      </c>
      <c r="F46" s="32">
        <v>206</v>
      </c>
      <c r="G46" s="32">
        <v>206</v>
      </c>
      <c r="H46" s="33">
        <v>230</v>
      </c>
      <c r="I46" s="91" t="s">
        <v>28</v>
      </c>
      <c r="J46" s="91" t="s">
        <v>282</v>
      </c>
      <c r="K46" s="94" t="s">
        <v>29</v>
      </c>
      <c r="L46" s="91" t="s">
        <v>183</v>
      </c>
      <c r="M46" s="91" t="s">
        <v>218</v>
      </c>
      <c r="N46" s="94" t="s">
        <v>66</v>
      </c>
      <c r="O46" s="91" t="s">
        <v>13</v>
      </c>
      <c r="P46" s="91" t="s">
        <v>219</v>
      </c>
      <c r="Q46" s="94" t="s">
        <v>66</v>
      </c>
      <c r="R46" s="91" t="s">
        <v>97</v>
      </c>
      <c r="S46" s="91" t="s">
        <v>220</v>
      </c>
      <c r="T46" s="94" t="s">
        <v>29</v>
      </c>
      <c r="U46" s="91" t="s">
        <v>208</v>
      </c>
      <c r="V46" s="91" t="s">
        <v>98</v>
      </c>
      <c r="W46" s="91" t="s">
        <v>34</v>
      </c>
    </row>
    <row r="47" spans="1:23" ht="39.75" customHeight="1" x14ac:dyDescent="0.25">
      <c r="A47" s="30" t="s">
        <v>91</v>
      </c>
      <c r="B47" s="31" t="s">
        <v>99</v>
      </c>
      <c r="C47" s="32"/>
      <c r="D47" s="32"/>
      <c r="E47" s="32">
        <v>45</v>
      </c>
      <c r="F47" s="32">
        <v>44</v>
      </c>
      <c r="G47" s="32">
        <v>41</v>
      </c>
      <c r="H47" s="33">
        <v>45</v>
      </c>
      <c r="I47" s="93"/>
      <c r="J47" s="93"/>
      <c r="K47" s="96"/>
      <c r="L47" s="93"/>
      <c r="M47" s="93"/>
      <c r="N47" s="96"/>
      <c r="O47" s="93"/>
      <c r="P47" s="93"/>
      <c r="Q47" s="96"/>
      <c r="R47" s="93"/>
      <c r="S47" s="93"/>
      <c r="T47" s="96"/>
      <c r="U47" s="93"/>
      <c r="V47" s="93"/>
      <c r="W47" s="93"/>
    </row>
    <row r="48" spans="1:23" ht="126" customHeight="1" x14ac:dyDescent="0.25">
      <c r="A48" s="30" t="s">
        <v>91</v>
      </c>
      <c r="B48" s="31" t="s">
        <v>100</v>
      </c>
      <c r="C48" s="32">
        <v>600</v>
      </c>
      <c r="D48" s="32">
        <v>600</v>
      </c>
      <c r="E48" s="32">
        <v>579</v>
      </c>
      <c r="F48" s="32">
        <v>561</v>
      </c>
      <c r="G48" s="32">
        <v>595</v>
      </c>
      <c r="H48" s="33">
        <v>553</v>
      </c>
      <c r="I48" s="91" t="s">
        <v>28</v>
      </c>
      <c r="J48" s="91" t="s">
        <v>221</v>
      </c>
      <c r="K48" s="94" t="s">
        <v>29</v>
      </c>
      <c r="L48" s="107"/>
      <c r="M48" s="107"/>
      <c r="N48" s="94" t="s">
        <v>43</v>
      </c>
      <c r="O48" s="107"/>
      <c r="P48" s="107"/>
      <c r="Q48" s="94" t="s">
        <v>43</v>
      </c>
      <c r="R48" s="97" t="s">
        <v>222</v>
      </c>
      <c r="S48" s="97" t="s">
        <v>24</v>
      </c>
      <c r="T48" s="97" t="s">
        <v>25</v>
      </c>
      <c r="U48" s="97"/>
      <c r="V48" s="97"/>
      <c r="W48" s="97" t="s">
        <v>22</v>
      </c>
    </row>
    <row r="49" spans="1:23" ht="15.75" customHeight="1" x14ac:dyDescent="0.25">
      <c r="A49" s="30" t="s">
        <v>91</v>
      </c>
      <c r="B49" s="31" t="s">
        <v>101</v>
      </c>
      <c r="C49" s="32"/>
      <c r="D49" s="32"/>
      <c r="E49" s="32">
        <v>47</v>
      </c>
      <c r="F49" s="32">
        <v>43</v>
      </c>
      <c r="G49" s="32">
        <v>35</v>
      </c>
      <c r="H49" s="33">
        <v>47</v>
      </c>
      <c r="I49" s="93"/>
      <c r="J49" s="93"/>
      <c r="K49" s="96"/>
      <c r="L49" s="108"/>
      <c r="M49" s="108"/>
      <c r="N49" s="96"/>
      <c r="O49" s="108"/>
      <c r="P49" s="108"/>
      <c r="Q49" s="96"/>
      <c r="R49" s="99"/>
      <c r="S49" s="99"/>
      <c r="T49" s="99"/>
      <c r="U49" s="99"/>
      <c r="V49" s="99"/>
      <c r="W49" s="99"/>
    </row>
    <row r="50" spans="1:23" ht="105" customHeight="1" x14ac:dyDescent="0.25">
      <c r="A50" s="30" t="s">
        <v>61</v>
      </c>
      <c r="B50" s="31" t="s">
        <v>102</v>
      </c>
      <c r="C50" s="32">
        <v>70</v>
      </c>
      <c r="D50" s="32">
        <v>90</v>
      </c>
      <c r="E50" s="32">
        <v>90</v>
      </c>
      <c r="F50" s="32">
        <v>81</v>
      </c>
      <c r="G50" s="32">
        <v>80</v>
      </c>
      <c r="H50" s="33">
        <v>90</v>
      </c>
      <c r="I50" s="91" t="s">
        <v>28</v>
      </c>
      <c r="J50" s="91" t="s">
        <v>223</v>
      </c>
      <c r="K50" s="91" t="s">
        <v>66</v>
      </c>
      <c r="L50" s="91" t="s">
        <v>103</v>
      </c>
      <c r="M50" s="91" t="s">
        <v>224</v>
      </c>
      <c r="N50" s="94" t="s">
        <v>37</v>
      </c>
      <c r="O50" s="91" t="s">
        <v>104</v>
      </c>
      <c r="P50" s="91" t="s">
        <v>224</v>
      </c>
      <c r="Q50" s="94" t="s">
        <v>37</v>
      </c>
      <c r="R50" s="91"/>
      <c r="S50" s="91"/>
      <c r="T50" s="94" t="s">
        <v>43</v>
      </c>
      <c r="U50" s="91"/>
      <c r="V50" s="91"/>
      <c r="W50" s="94" t="s">
        <v>43</v>
      </c>
    </row>
    <row r="51" spans="1:23" ht="15.75" x14ac:dyDescent="0.25">
      <c r="A51" s="30" t="s">
        <v>91</v>
      </c>
      <c r="B51" s="31" t="s">
        <v>105</v>
      </c>
      <c r="C51" s="32"/>
      <c r="D51" s="32"/>
      <c r="E51" s="32">
        <v>45</v>
      </c>
      <c r="F51" s="32">
        <v>43</v>
      </c>
      <c r="G51" s="32">
        <v>33</v>
      </c>
      <c r="H51" s="33">
        <v>45</v>
      </c>
      <c r="I51" s="93"/>
      <c r="J51" s="93"/>
      <c r="K51" s="93"/>
      <c r="L51" s="93"/>
      <c r="M51" s="93"/>
      <c r="N51" s="96"/>
      <c r="O51" s="93"/>
      <c r="P51" s="93"/>
      <c r="Q51" s="96"/>
      <c r="R51" s="93"/>
      <c r="S51" s="93"/>
      <c r="T51" s="96"/>
      <c r="U51" s="93"/>
      <c r="V51" s="93"/>
      <c r="W51" s="96"/>
    </row>
    <row r="52" spans="1:23" ht="120" customHeight="1" x14ac:dyDescent="0.25">
      <c r="A52" s="30" t="s">
        <v>91</v>
      </c>
      <c r="B52" s="31" t="s">
        <v>106</v>
      </c>
      <c r="C52" s="32">
        <v>100</v>
      </c>
      <c r="D52" s="32">
        <v>100</v>
      </c>
      <c r="E52" s="32">
        <v>112</v>
      </c>
      <c r="F52" s="32">
        <v>104</v>
      </c>
      <c r="G52" s="32">
        <v>102</v>
      </c>
      <c r="H52" s="33">
        <v>112</v>
      </c>
      <c r="I52" s="91" t="s">
        <v>28</v>
      </c>
      <c r="J52" s="91" t="s">
        <v>283</v>
      </c>
      <c r="K52" s="100" t="s">
        <v>37</v>
      </c>
      <c r="L52" s="91" t="s">
        <v>107</v>
      </c>
      <c r="M52" s="91" t="s">
        <v>224</v>
      </c>
      <c r="N52" s="91" t="s">
        <v>37</v>
      </c>
      <c r="O52" s="91"/>
      <c r="P52" s="91"/>
      <c r="Q52" s="100" t="s">
        <v>43</v>
      </c>
      <c r="R52" s="91"/>
      <c r="S52" s="91"/>
      <c r="T52" s="100" t="s">
        <v>43</v>
      </c>
      <c r="U52" s="91"/>
      <c r="V52" s="91"/>
      <c r="W52" s="100" t="s">
        <v>43</v>
      </c>
    </row>
    <row r="53" spans="1:23" ht="15.75" x14ac:dyDescent="0.25">
      <c r="A53" s="30" t="s">
        <v>91</v>
      </c>
      <c r="B53" s="31" t="s">
        <v>108</v>
      </c>
      <c r="C53" s="32"/>
      <c r="D53" s="32"/>
      <c r="E53" s="32">
        <v>47</v>
      </c>
      <c r="F53" s="32">
        <v>47</v>
      </c>
      <c r="G53" s="32">
        <v>34</v>
      </c>
      <c r="H53" s="33">
        <v>47</v>
      </c>
      <c r="I53" s="93"/>
      <c r="J53" s="93"/>
      <c r="K53" s="101"/>
      <c r="L53" s="93"/>
      <c r="M53" s="93"/>
      <c r="N53" s="93"/>
      <c r="O53" s="93"/>
      <c r="P53" s="93"/>
      <c r="Q53" s="101"/>
      <c r="R53" s="93"/>
      <c r="S53" s="93"/>
      <c r="T53" s="101"/>
      <c r="U53" s="93"/>
      <c r="V53" s="93"/>
      <c r="W53" s="101"/>
    </row>
    <row r="54" spans="1:23" ht="105" customHeight="1" x14ac:dyDescent="0.25">
      <c r="A54" s="30" t="s">
        <v>61</v>
      </c>
      <c r="B54" s="31" t="s">
        <v>109</v>
      </c>
      <c r="C54" s="32">
        <v>70</v>
      </c>
      <c r="D54" s="32">
        <v>70</v>
      </c>
      <c r="E54" s="32">
        <v>70</v>
      </c>
      <c r="F54" s="32">
        <v>59</v>
      </c>
      <c r="G54" s="32">
        <v>56</v>
      </c>
      <c r="H54" s="33">
        <v>70</v>
      </c>
      <c r="I54" s="91" t="s">
        <v>28</v>
      </c>
      <c r="J54" s="91" t="s">
        <v>225</v>
      </c>
      <c r="K54" s="94" t="s">
        <v>29</v>
      </c>
      <c r="L54" s="91"/>
      <c r="M54" s="91"/>
      <c r="N54" s="94" t="s">
        <v>43</v>
      </c>
      <c r="O54" s="91" t="s">
        <v>226</v>
      </c>
      <c r="P54" s="91" t="s">
        <v>224</v>
      </c>
      <c r="Q54" s="94" t="s">
        <v>34</v>
      </c>
      <c r="R54" s="91" t="s">
        <v>227</v>
      </c>
      <c r="S54" s="91" t="s">
        <v>35</v>
      </c>
      <c r="T54" s="94" t="s">
        <v>34</v>
      </c>
      <c r="U54" s="91"/>
      <c r="V54" s="91"/>
      <c r="W54" s="94" t="s">
        <v>43</v>
      </c>
    </row>
    <row r="55" spans="1:23" ht="15.75" x14ac:dyDescent="0.25">
      <c r="A55" s="30" t="s">
        <v>91</v>
      </c>
      <c r="B55" s="31" t="s">
        <v>110</v>
      </c>
      <c r="C55" s="32"/>
      <c r="D55" s="32"/>
      <c r="E55" s="32">
        <v>45</v>
      </c>
      <c r="F55" s="32">
        <v>35</v>
      </c>
      <c r="G55" s="32">
        <v>27</v>
      </c>
      <c r="H55" s="33">
        <v>45</v>
      </c>
      <c r="I55" s="93"/>
      <c r="J55" s="93"/>
      <c r="K55" s="96"/>
      <c r="L55" s="93"/>
      <c r="M55" s="93"/>
      <c r="N55" s="96"/>
      <c r="O55" s="93"/>
      <c r="P55" s="93"/>
      <c r="Q55" s="96"/>
      <c r="R55" s="93"/>
      <c r="S55" s="93"/>
      <c r="T55" s="96"/>
      <c r="U55" s="93"/>
      <c r="V55" s="93"/>
      <c r="W55" s="96"/>
    </row>
    <row r="56" spans="1:23" s="18" customFormat="1" ht="94.5" x14ac:dyDescent="0.25">
      <c r="A56" s="30" t="s">
        <v>91</v>
      </c>
      <c r="B56" s="31" t="s">
        <v>114</v>
      </c>
      <c r="C56" s="32"/>
      <c r="D56" s="32"/>
      <c r="E56" s="32"/>
      <c r="F56" s="32"/>
      <c r="G56" s="32"/>
      <c r="H56" s="33">
        <v>35</v>
      </c>
      <c r="I56" s="52" t="s">
        <v>28</v>
      </c>
      <c r="J56" s="52" t="s">
        <v>228</v>
      </c>
      <c r="K56" s="57" t="s">
        <v>66</v>
      </c>
      <c r="L56" s="57" t="s">
        <v>111</v>
      </c>
      <c r="M56" s="57" t="s">
        <v>229</v>
      </c>
      <c r="N56" s="57" t="s">
        <v>66</v>
      </c>
      <c r="O56" s="63" t="s">
        <v>112</v>
      </c>
      <c r="P56" s="57" t="s">
        <v>230</v>
      </c>
      <c r="Q56" s="57" t="s">
        <v>37</v>
      </c>
      <c r="R56" s="63" t="s">
        <v>113</v>
      </c>
      <c r="S56" s="57" t="s">
        <v>35</v>
      </c>
      <c r="T56" s="57" t="s">
        <v>29</v>
      </c>
      <c r="U56" s="64"/>
      <c r="V56" s="64"/>
      <c r="W56" s="57" t="s">
        <v>43</v>
      </c>
    </row>
    <row r="57" spans="1:23" ht="116.25" customHeight="1" x14ac:dyDescent="0.25">
      <c r="A57" s="30" t="s">
        <v>115</v>
      </c>
      <c r="B57" s="31" t="s">
        <v>116</v>
      </c>
      <c r="C57" s="32">
        <v>475</v>
      </c>
      <c r="D57" s="32">
        <v>475</v>
      </c>
      <c r="E57" s="32">
        <v>475</v>
      </c>
      <c r="F57" s="32">
        <v>424</v>
      </c>
      <c r="G57" s="32">
        <v>539</v>
      </c>
      <c r="H57" s="33">
        <v>475</v>
      </c>
      <c r="I57" s="97" t="s">
        <v>117</v>
      </c>
      <c r="J57" s="97" t="s">
        <v>284</v>
      </c>
      <c r="K57" s="91" t="s">
        <v>29</v>
      </c>
      <c r="L57" s="97"/>
      <c r="M57" s="97"/>
      <c r="N57" s="97" t="s">
        <v>22</v>
      </c>
      <c r="O57" s="97"/>
      <c r="P57" s="97"/>
      <c r="Q57" s="97" t="s">
        <v>22</v>
      </c>
      <c r="R57" s="91" t="s">
        <v>118</v>
      </c>
      <c r="S57" s="91" t="s">
        <v>231</v>
      </c>
      <c r="T57" s="91" t="s">
        <v>25</v>
      </c>
      <c r="U57" s="97"/>
      <c r="V57" s="97"/>
      <c r="W57" s="97" t="s">
        <v>22</v>
      </c>
    </row>
    <row r="58" spans="1:23" ht="116.25" customHeight="1" x14ac:dyDescent="0.25">
      <c r="A58" s="30" t="s">
        <v>115</v>
      </c>
      <c r="B58" s="31" t="s">
        <v>119</v>
      </c>
      <c r="C58" s="32"/>
      <c r="D58" s="32"/>
      <c r="E58" s="32">
        <v>84</v>
      </c>
      <c r="F58" s="32">
        <v>76</v>
      </c>
      <c r="G58" s="32">
        <v>60</v>
      </c>
      <c r="H58" s="33">
        <v>70</v>
      </c>
      <c r="I58" s="99"/>
      <c r="J58" s="99"/>
      <c r="K58" s="93"/>
      <c r="L58" s="99"/>
      <c r="M58" s="99"/>
      <c r="N58" s="99"/>
      <c r="O58" s="99"/>
      <c r="P58" s="99"/>
      <c r="Q58" s="99"/>
      <c r="R58" s="93"/>
      <c r="S58" s="93"/>
      <c r="T58" s="93"/>
      <c r="U58" s="99"/>
      <c r="V58" s="99"/>
      <c r="W58" s="99"/>
    </row>
    <row r="59" spans="1:23" x14ac:dyDescent="0.25">
      <c r="H59" s="5"/>
      <c r="I59" s="19"/>
    </row>
    <row r="60" spans="1:23" x14ac:dyDescent="0.25">
      <c r="B60" s="5" t="s">
        <v>391</v>
      </c>
      <c r="C60" s="5">
        <f>SUM(C6:C58)-C37-C26</f>
        <v>5536</v>
      </c>
      <c r="D60" s="5">
        <f>SUM(D6:D58)-D37-D26</f>
        <v>6236</v>
      </c>
      <c r="E60" s="5">
        <f>SUM(E6:E58)-E37-E26-E10</f>
        <v>6415</v>
      </c>
      <c r="H60" s="23">
        <f>SUM(H6:H58)-H37-H26-H10</f>
        <v>6428</v>
      </c>
      <c r="I60" s="19">
        <f>H60-E60</f>
        <v>13</v>
      </c>
    </row>
    <row r="61" spans="1:23" x14ac:dyDescent="0.25">
      <c r="B61" s="5" t="s">
        <v>120</v>
      </c>
      <c r="C61" s="5">
        <f>C60+'DOUBLE LICENCE'!C23</f>
        <v>5906</v>
      </c>
      <c r="D61" s="5">
        <f>D60+'DOUBLE LICENCE'!D23</f>
        <v>6738</v>
      </c>
      <c r="E61" s="5">
        <f>E60+'DOUBLE LICENCE'!E23</f>
        <v>6932</v>
      </c>
      <c r="H61" s="23">
        <f>H60+'DOUBLE LICENCE'!H23</f>
        <v>6945</v>
      </c>
      <c r="I61" s="19">
        <f t="shared" ref="I61:I63" si="1">H61-E61</f>
        <v>13</v>
      </c>
    </row>
    <row r="62" spans="1:23" x14ac:dyDescent="0.25">
      <c r="B62" s="5" t="s">
        <v>121</v>
      </c>
      <c r="C62" s="5">
        <f>C61+BUT!C24</f>
        <v>7002</v>
      </c>
      <c r="D62" s="5">
        <f>D61+BUT!D24</f>
        <v>7831</v>
      </c>
      <c r="E62" s="5">
        <f>E61+BUT!E24</f>
        <v>8030</v>
      </c>
      <c r="H62" s="23">
        <f>H61+BUT!H24</f>
        <v>7913</v>
      </c>
      <c r="I62" s="19">
        <f t="shared" si="1"/>
        <v>-117</v>
      </c>
    </row>
    <row r="63" spans="1:23" x14ac:dyDescent="0.25">
      <c r="B63" s="5" t="s">
        <v>392</v>
      </c>
      <c r="C63" s="5">
        <f>C62+'POLYTECH (Pour Info)'!C7</f>
        <v>7122</v>
      </c>
      <c r="D63" s="5">
        <f>D62+'POLYTECH (Pour Info)'!D7</f>
        <v>7951</v>
      </c>
      <c r="E63" s="5">
        <f>E62+'POLYTECH (Pour Info)'!E7</f>
        <v>8150</v>
      </c>
      <c r="H63" s="5">
        <f>H62+'POLYTECH (Pour Info)'!H7</f>
        <v>8033</v>
      </c>
      <c r="I63" s="19">
        <f t="shared" si="1"/>
        <v>-117</v>
      </c>
    </row>
  </sheetData>
  <mergeCells count="211">
    <mergeCell ref="W6:W7"/>
    <mergeCell ref="S6:S7"/>
    <mergeCell ref="T6:T7"/>
    <mergeCell ref="A1:W1"/>
    <mergeCell ref="C2:G2"/>
    <mergeCell ref="I2:W3"/>
    <mergeCell ref="A2:A5"/>
    <mergeCell ref="B2:B5"/>
    <mergeCell ref="I4:K4"/>
    <mergeCell ref="L4:N4"/>
    <mergeCell ref="O4:Q4"/>
    <mergeCell ref="R4:T4"/>
    <mergeCell ref="U4:W4"/>
    <mergeCell ref="C3:C5"/>
    <mergeCell ref="D3:D5"/>
    <mergeCell ref="E3:E5"/>
    <mergeCell ref="F3:F5"/>
    <mergeCell ref="G3:G5"/>
    <mergeCell ref="H2:H5"/>
    <mergeCell ref="U6:U7"/>
    <mergeCell ref="V6:V7"/>
    <mergeCell ref="J6:J7"/>
    <mergeCell ref="K6:K7"/>
    <mergeCell ref="L6:L7"/>
    <mergeCell ref="M6:M7"/>
    <mergeCell ref="N6:N7"/>
    <mergeCell ref="O6:O7"/>
    <mergeCell ref="P6:P7"/>
    <mergeCell ref="Q6:Q7"/>
    <mergeCell ref="R6:R7"/>
    <mergeCell ref="I57:I58"/>
    <mergeCell ref="I6:I7"/>
    <mergeCell ref="I22:I23"/>
    <mergeCell ref="I11:I19"/>
    <mergeCell ref="I20:I21"/>
    <mergeCell ref="I43:I44"/>
    <mergeCell ref="I48:I49"/>
    <mergeCell ref="I54:I55"/>
    <mergeCell ref="I46:I47"/>
    <mergeCell ref="I50:I51"/>
    <mergeCell ref="I52:I53"/>
    <mergeCell ref="I8:I9"/>
    <mergeCell ref="U50:U51"/>
    <mergeCell ref="V50:V51"/>
    <mergeCell ref="W50:W51"/>
    <mergeCell ref="U46:U47"/>
    <mergeCell ref="V46:V47"/>
    <mergeCell ref="W46:W47"/>
    <mergeCell ref="V57:V58"/>
    <mergeCell ref="W57:W58"/>
    <mergeCell ref="S43:S44"/>
    <mergeCell ref="T43:T44"/>
    <mergeCell ref="U43:U44"/>
    <mergeCell ref="V43:V44"/>
    <mergeCell ref="W43:W44"/>
    <mergeCell ref="S20:S21"/>
    <mergeCell ref="T20:T21"/>
    <mergeCell ref="U20:U21"/>
    <mergeCell ref="V20:V21"/>
    <mergeCell ref="W20:W21"/>
    <mergeCell ref="W22:W23"/>
    <mergeCell ref="M11:M19"/>
    <mergeCell ref="L11:L19"/>
    <mergeCell ref="K11:K19"/>
    <mergeCell ref="O22:O23"/>
    <mergeCell ref="P22:P23"/>
    <mergeCell ref="Q22:Q23"/>
    <mergeCell ref="R22:R23"/>
    <mergeCell ref="S22:S23"/>
    <mergeCell ref="T22:T23"/>
    <mergeCell ref="V22:V23"/>
    <mergeCell ref="N20:N21"/>
    <mergeCell ref="O20:O21"/>
    <mergeCell ref="P20:P21"/>
    <mergeCell ref="Q20:Q21"/>
    <mergeCell ref="R20:R21"/>
    <mergeCell ref="U11:U19"/>
    <mergeCell ref="V11:V19"/>
    <mergeCell ref="W11:W19"/>
    <mergeCell ref="O11:O19"/>
    <mergeCell ref="N11:N19"/>
    <mergeCell ref="P11:P19"/>
    <mergeCell ref="Q11:Q19"/>
    <mergeCell ref="R11:R19"/>
    <mergeCell ref="S11:S19"/>
    <mergeCell ref="T11:T19"/>
    <mergeCell ref="K43:K44"/>
    <mergeCell ref="L43:L44"/>
    <mergeCell ref="M43:M44"/>
    <mergeCell ref="N43:N44"/>
    <mergeCell ref="O43:O44"/>
    <mergeCell ref="P43:P44"/>
    <mergeCell ref="Q43:Q44"/>
    <mergeCell ref="R43:R44"/>
    <mergeCell ref="J22:J23"/>
    <mergeCell ref="K22:K23"/>
    <mergeCell ref="L22:L23"/>
    <mergeCell ref="M22:M23"/>
    <mergeCell ref="N22:N23"/>
    <mergeCell ref="J43:J44"/>
    <mergeCell ref="K57:K58"/>
    <mergeCell ref="L57:L58"/>
    <mergeCell ref="M57:M58"/>
    <mergeCell ref="N57:N58"/>
    <mergeCell ref="O57:O58"/>
    <mergeCell ref="P57:P58"/>
    <mergeCell ref="Q57:Q58"/>
    <mergeCell ref="R57:R58"/>
    <mergeCell ref="S48:S49"/>
    <mergeCell ref="K48:K49"/>
    <mergeCell ref="L48:L49"/>
    <mergeCell ref="M48:M49"/>
    <mergeCell ref="N48:N49"/>
    <mergeCell ref="O48:O49"/>
    <mergeCell ref="P48:P49"/>
    <mergeCell ref="Q48:Q49"/>
    <mergeCell ref="R48:R49"/>
    <mergeCell ref="T52:T53"/>
    <mergeCell ref="U52:U53"/>
    <mergeCell ref="V52:V53"/>
    <mergeCell ref="W52:W53"/>
    <mergeCell ref="S57:S58"/>
    <mergeCell ref="T57:T58"/>
    <mergeCell ref="U57:U58"/>
    <mergeCell ref="A10:A19"/>
    <mergeCell ref="S54:S55"/>
    <mergeCell ref="T54:T55"/>
    <mergeCell ref="U54:U55"/>
    <mergeCell ref="V54:V55"/>
    <mergeCell ref="W54:W55"/>
    <mergeCell ref="N54:N55"/>
    <mergeCell ref="O54:O55"/>
    <mergeCell ref="P54:P55"/>
    <mergeCell ref="Q54:Q55"/>
    <mergeCell ref="R54:R55"/>
    <mergeCell ref="J54:J55"/>
    <mergeCell ref="K54:K55"/>
    <mergeCell ref="L54:L55"/>
    <mergeCell ref="M54:M55"/>
    <mergeCell ref="K52:K53"/>
    <mergeCell ref="J57:J58"/>
    <mergeCell ref="V48:V49"/>
    <mergeCell ref="W48:W49"/>
    <mergeCell ref="S50:S51"/>
    <mergeCell ref="T50:T51"/>
    <mergeCell ref="M8:M9"/>
    <mergeCell ref="N8:N9"/>
    <mergeCell ref="O8:O9"/>
    <mergeCell ref="P8:P9"/>
    <mergeCell ref="Q8:Q9"/>
    <mergeCell ref="R8:R9"/>
    <mergeCell ref="S8:S9"/>
    <mergeCell ref="T8:T9"/>
    <mergeCell ref="U8:U9"/>
    <mergeCell ref="V8:V9"/>
    <mergeCell ref="W8:W9"/>
    <mergeCell ref="T48:T49"/>
    <mergeCell ref="U48:U49"/>
    <mergeCell ref="O46:O47"/>
    <mergeCell ref="P46:P47"/>
    <mergeCell ref="Q46:Q47"/>
    <mergeCell ref="R46:R47"/>
    <mergeCell ref="S46:S47"/>
    <mergeCell ref="T46:T47"/>
    <mergeCell ref="M20:M21"/>
    <mergeCell ref="J50:J51"/>
    <mergeCell ref="K50:K51"/>
    <mergeCell ref="S52:S53"/>
    <mergeCell ref="J52:J53"/>
    <mergeCell ref="O52:O53"/>
    <mergeCell ref="P52:P53"/>
    <mergeCell ref="Q52:Q53"/>
    <mergeCell ref="R52:R53"/>
    <mergeCell ref="M46:M47"/>
    <mergeCell ref="N46:N47"/>
    <mergeCell ref="L50:L51"/>
    <mergeCell ref="M50:M51"/>
    <mergeCell ref="N50:N51"/>
    <mergeCell ref="O50:O51"/>
    <mergeCell ref="P50:P51"/>
    <mergeCell ref="Q50:Q51"/>
    <mergeCell ref="R50:R51"/>
    <mergeCell ref="L52:L53"/>
    <mergeCell ref="M52:M53"/>
    <mergeCell ref="N52:N53"/>
    <mergeCell ref="J46:J47"/>
    <mergeCell ref="K46:K47"/>
    <mergeCell ref="L46:L47"/>
    <mergeCell ref="J48:J49"/>
    <mergeCell ref="O34:O36"/>
    <mergeCell ref="P34:P36"/>
    <mergeCell ref="Q34:Q36"/>
    <mergeCell ref="R34:R36"/>
    <mergeCell ref="S34:S36"/>
    <mergeCell ref="T34:T36"/>
    <mergeCell ref="U34:U36"/>
    <mergeCell ref="V34:V36"/>
    <mergeCell ref="W34:W36"/>
    <mergeCell ref="J8:J9"/>
    <mergeCell ref="K8:K9"/>
    <mergeCell ref="L8:L9"/>
    <mergeCell ref="I34:I36"/>
    <mergeCell ref="J34:J36"/>
    <mergeCell ref="K34:K36"/>
    <mergeCell ref="L34:L36"/>
    <mergeCell ref="M34:M36"/>
    <mergeCell ref="N34:N36"/>
    <mergeCell ref="J11:J19"/>
    <mergeCell ref="J20:J21"/>
    <mergeCell ref="K20:K21"/>
    <mergeCell ref="L20:L21"/>
  </mergeCells>
  <conditionalFormatting sqref="I6:I7">
    <cfRule type="expression" dxfId="331" priority="342">
      <formula>K6="Non utilisé"</formula>
    </cfRule>
  </conditionalFormatting>
  <conditionalFormatting sqref="J6:J7">
    <cfRule type="expression" dxfId="330" priority="341">
      <formula>K6="Non utilisé"</formula>
    </cfRule>
  </conditionalFormatting>
  <conditionalFormatting sqref="W6:W7">
    <cfRule type="expression" dxfId="329" priority="81">
      <formula>X6="Non utilisé"</formula>
    </cfRule>
  </conditionalFormatting>
  <conditionalFormatting sqref="I11">
    <cfRule type="expression" dxfId="328" priority="340">
      <formula>K11="Non utilisé"</formula>
    </cfRule>
  </conditionalFormatting>
  <conditionalFormatting sqref="J11">
    <cfRule type="expression" dxfId="327" priority="339">
      <formula>K11="Non utilisé"</formula>
    </cfRule>
  </conditionalFormatting>
  <conditionalFormatting sqref="I50">
    <cfRule type="expression" dxfId="326" priority="310">
      <formula>K50="Non utilisé"</formula>
    </cfRule>
  </conditionalFormatting>
  <conditionalFormatting sqref="J52">
    <cfRule type="expression" dxfId="325" priority="306">
      <formula>K52="Non utilisé"</formula>
    </cfRule>
  </conditionalFormatting>
  <conditionalFormatting sqref="I20:I21">
    <cfRule type="expression" dxfId="324" priority="330">
      <formula>K20="Non utilisé"</formula>
    </cfRule>
  </conditionalFormatting>
  <conditionalFormatting sqref="J20:J21">
    <cfRule type="expression" dxfId="323" priority="329">
      <formula>K20="Non utilisé"</formula>
    </cfRule>
  </conditionalFormatting>
  <conditionalFormatting sqref="I22:I23">
    <cfRule type="expression" dxfId="322" priority="328">
      <formula>K22="Non utilisé"</formula>
    </cfRule>
  </conditionalFormatting>
  <conditionalFormatting sqref="J22:J23">
    <cfRule type="expression" dxfId="321" priority="327">
      <formula>K22="Non utilisé"</formula>
    </cfRule>
  </conditionalFormatting>
  <conditionalFormatting sqref="J24">
    <cfRule type="expression" dxfId="320" priority="326">
      <formula>K24="Non utilisé"</formula>
    </cfRule>
  </conditionalFormatting>
  <conditionalFormatting sqref="I25">
    <cfRule type="expression" dxfId="319" priority="324">
      <formula>K25="Non utilisé"</formula>
    </cfRule>
  </conditionalFormatting>
  <conditionalFormatting sqref="I27:I34">
    <cfRule type="expression" dxfId="318" priority="322">
      <formula>K27="Non utilisé"</formula>
    </cfRule>
  </conditionalFormatting>
  <conditionalFormatting sqref="J34">
    <cfRule type="expression" dxfId="317" priority="321">
      <formula>K34="Non utilisé"</formula>
    </cfRule>
  </conditionalFormatting>
  <conditionalFormatting sqref="I38:I42">
    <cfRule type="expression" dxfId="316" priority="320">
      <formula>K38="Non utilisé"</formula>
    </cfRule>
  </conditionalFormatting>
  <conditionalFormatting sqref="J42">
    <cfRule type="expression" dxfId="315" priority="319">
      <formula>K42="Non utilisé"</formula>
    </cfRule>
  </conditionalFormatting>
  <conditionalFormatting sqref="I43">
    <cfRule type="expression" dxfId="314" priority="318">
      <formula>K43="Non utilisé"</formula>
    </cfRule>
  </conditionalFormatting>
  <conditionalFormatting sqref="J43">
    <cfRule type="expression" dxfId="313" priority="317">
      <formula>K43="Non utilisé"</formula>
    </cfRule>
  </conditionalFormatting>
  <conditionalFormatting sqref="I45">
    <cfRule type="expression" dxfId="312" priority="316">
      <formula>K45="Non utilisé"</formula>
    </cfRule>
  </conditionalFormatting>
  <conditionalFormatting sqref="J45">
    <cfRule type="expression" dxfId="311" priority="315">
      <formula>K45="Non utilisé"</formula>
    </cfRule>
  </conditionalFormatting>
  <conditionalFormatting sqref="I46">
    <cfRule type="expression" dxfId="310" priority="314">
      <formula>K46="Non utilisé"</formula>
    </cfRule>
  </conditionalFormatting>
  <conditionalFormatting sqref="I48">
    <cfRule type="expression" dxfId="309" priority="312">
      <formula>K48="Non utilisé"</formula>
    </cfRule>
  </conditionalFormatting>
  <conditionalFormatting sqref="J48">
    <cfRule type="expression" dxfId="308" priority="311">
      <formula>K48="Non utilisé"</formula>
    </cfRule>
  </conditionalFormatting>
  <conditionalFormatting sqref="K50">
    <cfRule type="expression" dxfId="307" priority="308">
      <formula>M50="Non utilisé"</formula>
    </cfRule>
  </conditionalFormatting>
  <conditionalFormatting sqref="I52">
    <cfRule type="expression" dxfId="306" priority="307">
      <formula>K52="Non utilisé"</formula>
    </cfRule>
  </conditionalFormatting>
  <conditionalFormatting sqref="I54">
    <cfRule type="expression" dxfId="305" priority="305">
      <formula>K54="Non utilisé"</formula>
    </cfRule>
  </conditionalFormatting>
  <conditionalFormatting sqref="J54">
    <cfRule type="expression" dxfId="304" priority="304">
      <formula>K54="Non utilisé"</formula>
    </cfRule>
  </conditionalFormatting>
  <conditionalFormatting sqref="I56">
    <cfRule type="expression" dxfId="303" priority="303">
      <formula>K56="Non utilisé"</formula>
    </cfRule>
  </conditionalFormatting>
  <conditionalFormatting sqref="J56">
    <cfRule type="expression" dxfId="302" priority="302">
      <formula>K56="Non utilisé"</formula>
    </cfRule>
  </conditionalFormatting>
  <conditionalFormatting sqref="R57">
    <cfRule type="expression" dxfId="301" priority="295">
      <formula>T57="Non utilisé"</formula>
    </cfRule>
  </conditionalFormatting>
  <conditionalFormatting sqref="S57">
    <cfRule type="expression" dxfId="300" priority="294">
      <formula>T57="Non utilisé"</formula>
    </cfRule>
  </conditionalFormatting>
  <conditionalFormatting sqref="L54">
    <cfRule type="expression" dxfId="299" priority="291">
      <formula>N54="Non utilisé"</formula>
    </cfRule>
  </conditionalFormatting>
  <conditionalFormatting sqref="M54">
    <cfRule type="expression" dxfId="298" priority="290">
      <formula>N54="Non utilisé"</formula>
    </cfRule>
  </conditionalFormatting>
  <conditionalFormatting sqref="O54">
    <cfRule type="expression" dxfId="297" priority="289">
      <formula>Q54="Non utilisé"</formula>
    </cfRule>
  </conditionalFormatting>
  <conditionalFormatting sqref="P54">
    <cfRule type="expression" dxfId="296" priority="288">
      <formula>Q54="Non utilisé"</formula>
    </cfRule>
  </conditionalFormatting>
  <conditionalFormatting sqref="R54">
    <cfRule type="expression" dxfId="295" priority="287">
      <formula>T54="Non utilisé"</formula>
    </cfRule>
  </conditionalFormatting>
  <conditionalFormatting sqref="S54">
    <cfRule type="expression" dxfId="294" priority="286">
      <formula>T54="Non utilisé"</formula>
    </cfRule>
  </conditionalFormatting>
  <conditionalFormatting sqref="U54">
    <cfRule type="expression" dxfId="293" priority="285">
      <formula>W54="Non utilisé"</formula>
    </cfRule>
  </conditionalFormatting>
  <conditionalFormatting sqref="V54">
    <cfRule type="expression" dxfId="292" priority="284">
      <formula>W54="Non utilisé"</formula>
    </cfRule>
  </conditionalFormatting>
  <conditionalFormatting sqref="L52">
    <cfRule type="expression" dxfId="291" priority="283">
      <formula>N52="Non utilisé"</formula>
    </cfRule>
  </conditionalFormatting>
  <conditionalFormatting sqref="O52">
    <cfRule type="expression" dxfId="290" priority="281">
      <formula>Q52="Non utilisé"</formula>
    </cfRule>
  </conditionalFormatting>
  <conditionalFormatting sqref="P52">
    <cfRule type="expression" dxfId="289" priority="280">
      <formula>Q52="Non utilisé"</formula>
    </cfRule>
  </conditionalFormatting>
  <conditionalFormatting sqref="R52">
    <cfRule type="expression" dxfId="288" priority="279">
      <formula>T52="Non utilisé"</formula>
    </cfRule>
  </conditionalFormatting>
  <conditionalFormatting sqref="S52">
    <cfRule type="expression" dxfId="287" priority="278">
      <formula>T52="Non utilisé"</formula>
    </cfRule>
  </conditionalFormatting>
  <conditionalFormatting sqref="U52">
    <cfRule type="expression" dxfId="286" priority="277">
      <formula>W52="Non utilisé"</formula>
    </cfRule>
  </conditionalFormatting>
  <conditionalFormatting sqref="V52">
    <cfRule type="expression" dxfId="285" priority="276">
      <formula>W52="Non utilisé"</formula>
    </cfRule>
  </conditionalFormatting>
  <conditionalFormatting sqref="N52">
    <cfRule type="expression" dxfId="284" priority="275">
      <formula>P52="Non utilisé"</formula>
    </cfRule>
  </conditionalFormatting>
  <conditionalFormatting sqref="L50">
    <cfRule type="expression" dxfId="283" priority="274">
      <formula>N50="Non utilisé"</formula>
    </cfRule>
  </conditionalFormatting>
  <conditionalFormatting sqref="M50">
    <cfRule type="expression" dxfId="282" priority="273">
      <formula>N50="Non utilisé"</formula>
    </cfRule>
  </conditionalFormatting>
  <conditionalFormatting sqref="O50">
    <cfRule type="expression" dxfId="281" priority="272">
      <formula>Q50="Non utilisé"</formula>
    </cfRule>
  </conditionalFormatting>
  <conditionalFormatting sqref="S50">
    <cfRule type="expression" dxfId="280" priority="269">
      <formula>T50="Non utilisé"</formula>
    </cfRule>
  </conditionalFormatting>
  <conditionalFormatting sqref="R50">
    <cfRule type="expression" dxfId="279" priority="270">
      <formula>T50="Non utilisé"</formula>
    </cfRule>
  </conditionalFormatting>
  <conditionalFormatting sqref="U50">
    <cfRule type="expression" dxfId="278" priority="268">
      <formula>W50="Non utilisé"</formula>
    </cfRule>
  </conditionalFormatting>
  <conditionalFormatting sqref="V50">
    <cfRule type="expression" dxfId="277" priority="267">
      <formula>W50="Non utilisé"</formula>
    </cfRule>
  </conditionalFormatting>
  <conditionalFormatting sqref="L48">
    <cfRule type="expression" dxfId="276" priority="266">
      <formula>N48="Non utilisé"</formula>
    </cfRule>
  </conditionalFormatting>
  <conditionalFormatting sqref="M48">
    <cfRule type="expression" dxfId="275" priority="265">
      <formula>N48="Non utilisé"</formula>
    </cfRule>
  </conditionalFormatting>
  <conditionalFormatting sqref="O48">
    <cfRule type="expression" dxfId="274" priority="264">
      <formula>Q48="Non utilisé"</formula>
    </cfRule>
  </conditionalFormatting>
  <conditionalFormatting sqref="P48">
    <cfRule type="expression" dxfId="273" priority="263">
      <formula>Q48="Non utilisé"</formula>
    </cfRule>
  </conditionalFormatting>
  <conditionalFormatting sqref="L46">
    <cfRule type="expression" dxfId="272" priority="257">
      <formula>N46="Non utilisé"</formula>
    </cfRule>
  </conditionalFormatting>
  <conditionalFormatting sqref="M46">
    <cfRule type="expression" dxfId="271" priority="256">
      <formula>N46="Non utilisé"</formula>
    </cfRule>
  </conditionalFormatting>
  <conditionalFormatting sqref="O46">
    <cfRule type="expression" dxfId="270" priority="255">
      <formula>Q46="Non utilisé"</formula>
    </cfRule>
  </conditionalFormatting>
  <conditionalFormatting sqref="R46">
    <cfRule type="expression" dxfId="269" priority="253">
      <formula>T46="Non utilisé"</formula>
    </cfRule>
  </conditionalFormatting>
  <conditionalFormatting sqref="S46">
    <cfRule type="expression" dxfId="268" priority="252">
      <formula>T46="Non utilisé"</formula>
    </cfRule>
  </conditionalFormatting>
  <conditionalFormatting sqref="U46">
    <cfRule type="expression" dxfId="267" priority="251">
      <formula>W46="Non utilisé"</formula>
    </cfRule>
  </conditionalFormatting>
  <conditionalFormatting sqref="W46">
    <cfRule type="expression" dxfId="266" priority="249">
      <formula>X46="Non utilisé"</formula>
    </cfRule>
  </conditionalFormatting>
  <conditionalFormatting sqref="L45">
    <cfRule type="expression" dxfId="265" priority="248">
      <formula>N45="Non utilisé"</formula>
    </cfRule>
  </conditionalFormatting>
  <conditionalFormatting sqref="M45">
    <cfRule type="expression" dxfId="264" priority="247">
      <formula>N45="Non utilisé"</formula>
    </cfRule>
  </conditionalFormatting>
  <conditionalFormatting sqref="O45">
    <cfRule type="expression" dxfId="263" priority="246">
      <formula>Q45="Non utilisé"</formula>
    </cfRule>
  </conditionalFormatting>
  <conditionalFormatting sqref="P45">
    <cfRule type="expression" dxfId="262" priority="245">
      <formula>Q45="Non utilisé"</formula>
    </cfRule>
  </conditionalFormatting>
  <conditionalFormatting sqref="R45">
    <cfRule type="expression" dxfId="261" priority="244">
      <formula>T45="Non utilisé"</formula>
    </cfRule>
  </conditionalFormatting>
  <conditionalFormatting sqref="S45">
    <cfRule type="expression" dxfId="260" priority="243">
      <formula>T45="Non utilisé"</formula>
    </cfRule>
  </conditionalFormatting>
  <conditionalFormatting sqref="U45">
    <cfRule type="expression" dxfId="259" priority="242">
      <formula>W45="Non utilisé"</formula>
    </cfRule>
  </conditionalFormatting>
  <conditionalFormatting sqref="V45">
    <cfRule type="expression" dxfId="258" priority="241">
      <formula>W45="Non utilisé"</formula>
    </cfRule>
  </conditionalFormatting>
  <conditionalFormatting sqref="W45">
    <cfRule type="expression" dxfId="257" priority="240">
      <formula>X45="Non utilisé"</formula>
    </cfRule>
  </conditionalFormatting>
  <conditionalFormatting sqref="L43">
    <cfRule type="expression" dxfId="256" priority="238">
      <formula>N43="Non utilisé"</formula>
    </cfRule>
  </conditionalFormatting>
  <conditionalFormatting sqref="M43">
    <cfRule type="expression" dxfId="255" priority="237">
      <formula>N43="Non utilisé"</formula>
    </cfRule>
  </conditionalFormatting>
  <conditionalFormatting sqref="O43">
    <cfRule type="expression" dxfId="254" priority="236">
      <formula>Q43="Non utilisé"</formula>
    </cfRule>
  </conditionalFormatting>
  <conditionalFormatting sqref="P43">
    <cfRule type="expression" dxfId="253" priority="235">
      <formula>Q43="Non utilisé"</formula>
    </cfRule>
  </conditionalFormatting>
  <conditionalFormatting sqref="R43">
    <cfRule type="expression" dxfId="252" priority="234">
      <formula>T43="Non utilisé"</formula>
    </cfRule>
  </conditionalFormatting>
  <conditionalFormatting sqref="S43">
    <cfRule type="expression" dxfId="251" priority="233">
      <formula>T43="Non utilisé"</formula>
    </cfRule>
  </conditionalFormatting>
  <conditionalFormatting sqref="U43">
    <cfRule type="expression" dxfId="250" priority="232">
      <formula>W43="Non utilisé"</formula>
    </cfRule>
  </conditionalFormatting>
  <conditionalFormatting sqref="V43">
    <cfRule type="expression" dxfId="249" priority="231">
      <formula>W43="Non utilisé"</formula>
    </cfRule>
  </conditionalFormatting>
  <conditionalFormatting sqref="W43">
    <cfRule type="expression" dxfId="248" priority="230">
      <formula>X43="Non utilisé"</formula>
    </cfRule>
  </conditionalFormatting>
  <conditionalFormatting sqref="L42">
    <cfRule type="expression" dxfId="247" priority="229">
      <formula>N42="Non utilisé"</formula>
    </cfRule>
  </conditionalFormatting>
  <conditionalFormatting sqref="O42">
    <cfRule type="expression" dxfId="246" priority="227">
      <formula>Q42="Non utilisé"</formula>
    </cfRule>
  </conditionalFormatting>
  <conditionalFormatting sqref="P42">
    <cfRule type="expression" dxfId="245" priority="226">
      <formula>Q42="Non utilisé"</formula>
    </cfRule>
  </conditionalFormatting>
  <conditionalFormatting sqref="R42">
    <cfRule type="expression" dxfId="244" priority="225">
      <formula>T42="Non utilisé"</formula>
    </cfRule>
  </conditionalFormatting>
  <conditionalFormatting sqref="S42">
    <cfRule type="expression" dxfId="243" priority="224">
      <formula>T42="Non utilisé"</formula>
    </cfRule>
  </conditionalFormatting>
  <conditionalFormatting sqref="U42">
    <cfRule type="expression" dxfId="242" priority="223">
      <formula>W42="Non utilisé"</formula>
    </cfRule>
  </conditionalFormatting>
  <conditionalFormatting sqref="V42">
    <cfRule type="expression" dxfId="241" priority="222">
      <formula>W42="Non utilisé"</formula>
    </cfRule>
  </conditionalFormatting>
  <conditionalFormatting sqref="L41">
    <cfRule type="expression" dxfId="240" priority="221">
      <formula>N41="Non utilisé"</formula>
    </cfRule>
  </conditionalFormatting>
  <conditionalFormatting sqref="M41">
    <cfRule type="expression" dxfId="239" priority="220">
      <formula>N41="Non utilisé"</formula>
    </cfRule>
  </conditionalFormatting>
  <conditionalFormatting sqref="O41">
    <cfRule type="expression" dxfId="238" priority="219">
      <formula>Q41="Non utilisé"</formula>
    </cfRule>
  </conditionalFormatting>
  <conditionalFormatting sqref="P41">
    <cfRule type="expression" dxfId="237" priority="218">
      <formula>Q41="Non utilisé"</formula>
    </cfRule>
  </conditionalFormatting>
  <conditionalFormatting sqref="W41">
    <cfRule type="expression" dxfId="236" priority="213">
      <formula>X41="Non utilisé"</formula>
    </cfRule>
  </conditionalFormatting>
  <conditionalFormatting sqref="L40">
    <cfRule type="expression" dxfId="235" priority="211">
      <formula>N40="Non utilisé"</formula>
    </cfRule>
  </conditionalFormatting>
  <conditionalFormatting sqref="M40">
    <cfRule type="expression" dxfId="234" priority="210">
      <formula>N40="Non utilisé"</formula>
    </cfRule>
  </conditionalFormatting>
  <conditionalFormatting sqref="O40">
    <cfRule type="expression" dxfId="233" priority="209">
      <formula>Q40="Non utilisé"</formula>
    </cfRule>
  </conditionalFormatting>
  <conditionalFormatting sqref="P40">
    <cfRule type="expression" dxfId="232" priority="208">
      <formula>Q40="Non utilisé"</formula>
    </cfRule>
  </conditionalFormatting>
  <conditionalFormatting sqref="M38">
    <cfRule type="expression" dxfId="231" priority="190">
      <formula>N38="Non utilisé"</formula>
    </cfRule>
  </conditionalFormatting>
  <conditionalFormatting sqref="W40">
    <cfRule type="expression" dxfId="230" priority="203">
      <formula>X40="Non utilisé"</formula>
    </cfRule>
  </conditionalFormatting>
  <conditionalFormatting sqref="L39">
    <cfRule type="expression" dxfId="229" priority="201">
      <formula>N39="Non utilisé"</formula>
    </cfRule>
  </conditionalFormatting>
  <conditionalFormatting sqref="M39">
    <cfRule type="expression" dxfId="228" priority="200">
      <formula>N39="Non utilisé"</formula>
    </cfRule>
  </conditionalFormatting>
  <conditionalFormatting sqref="O39">
    <cfRule type="expression" dxfId="227" priority="199">
      <formula>Q39="Non utilisé"</formula>
    </cfRule>
  </conditionalFormatting>
  <conditionalFormatting sqref="P39">
    <cfRule type="expression" dxfId="226" priority="198">
      <formula>Q39="Non utilisé"</formula>
    </cfRule>
  </conditionalFormatting>
  <conditionalFormatting sqref="R39">
    <cfRule type="expression" dxfId="225" priority="197">
      <formula>T39="Non utilisé"</formula>
    </cfRule>
  </conditionalFormatting>
  <conditionalFormatting sqref="U39">
    <cfRule type="expression" dxfId="224" priority="195">
      <formula>W39="Non utilisé"</formula>
    </cfRule>
  </conditionalFormatting>
  <conditionalFormatting sqref="S34">
    <cfRule type="expression" dxfId="223" priority="176">
      <formula>T34="Non utilisé"</formula>
    </cfRule>
  </conditionalFormatting>
  <conditionalFormatting sqref="W39">
    <cfRule type="expression" dxfId="222" priority="193">
      <formula>X39="Non utilisé"</formula>
    </cfRule>
  </conditionalFormatting>
  <conditionalFormatting sqref="L38">
    <cfRule type="expression" dxfId="221" priority="191">
      <formula>N38="Non utilisé"</formula>
    </cfRule>
  </conditionalFormatting>
  <conditionalFormatting sqref="O38:P38">
    <cfRule type="expression" dxfId="220" priority="189">
      <formula>Q38="Non utilisé"</formula>
    </cfRule>
  </conditionalFormatting>
  <conditionalFormatting sqref="R38">
    <cfRule type="expression" dxfId="219" priority="187">
      <formula>T38="Non utilisé"</formula>
    </cfRule>
  </conditionalFormatting>
  <conditionalFormatting sqref="U38">
    <cfRule type="expression" dxfId="218" priority="185">
      <formula>W38="Non utilisé"</formula>
    </cfRule>
  </conditionalFormatting>
  <conditionalFormatting sqref="W38">
    <cfRule type="expression" dxfId="217" priority="183">
      <formula>X38="Non utilisé"</formula>
    </cfRule>
  </conditionalFormatting>
  <conditionalFormatting sqref="M34">
    <cfRule type="expression" dxfId="216" priority="180">
      <formula>N34="Non utilisé"</formula>
    </cfRule>
  </conditionalFormatting>
  <conditionalFormatting sqref="O34">
    <cfRule type="expression" dxfId="215" priority="179">
      <formula>Q34="Non utilisé"</formula>
    </cfRule>
  </conditionalFormatting>
  <conditionalFormatting sqref="P34">
    <cfRule type="expression" dxfId="214" priority="178">
      <formula>Q34="Non utilisé"</formula>
    </cfRule>
  </conditionalFormatting>
  <conditionalFormatting sqref="R34">
    <cfRule type="expression" dxfId="213" priority="177">
      <formula>T34="Non utilisé"</formula>
    </cfRule>
  </conditionalFormatting>
  <conditionalFormatting sqref="U34">
    <cfRule type="expression" dxfId="212" priority="175">
      <formula>W34="Non utilisé"</formula>
    </cfRule>
  </conditionalFormatting>
  <conditionalFormatting sqref="V34">
    <cfRule type="expression" dxfId="211" priority="174">
      <formula>W34="Non utilisé"</formula>
    </cfRule>
  </conditionalFormatting>
  <conditionalFormatting sqref="W34">
    <cfRule type="expression" dxfId="210" priority="173">
      <formula>X34="Non utilisé"</formula>
    </cfRule>
  </conditionalFormatting>
  <conditionalFormatting sqref="W33">
    <cfRule type="expression" dxfId="209" priority="164">
      <formula>X33="Non utilisé"</formula>
    </cfRule>
  </conditionalFormatting>
  <conditionalFormatting sqref="W32">
    <cfRule type="expression" dxfId="208" priority="154">
      <formula>X32="Non utilisé"</formula>
    </cfRule>
  </conditionalFormatting>
  <conditionalFormatting sqref="L31:L33">
    <cfRule type="expression" dxfId="207" priority="152">
      <formula>N31="Non utilisé"</formula>
    </cfRule>
  </conditionalFormatting>
  <conditionalFormatting sqref="M31:M33">
    <cfRule type="expression" dxfId="206" priority="151">
      <formula>N31="Non utilisé"</formula>
    </cfRule>
  </conditionalFormatting>
  <conditionalFormatting sqref="W31">
    <cfRule type="expression" dxfId="205" priority="144">
      <formula>X31="Non utilisé"</formula>
    </cfRule>
  </conditionalFormatting>
  <conditionalFormatting sqref="L27:L30">
    <cfRule type="expression" dxfId="204" priority="142">
      <formula>N27="Non utilisé"</formula>
    </cfRule>
  </conditionalFormatting>
  <conditionalFormatting sqref="M27:M30">
    <cfRule type="expression" dxfId="203" priority="141">
      <formula>N27="Non utilisé"</formula>
    </cfRule>
  </conditionalFormatting>
  <conditionalFormatting sqref="O27:O29">
    <cfRule type="expression" dxfId="202" priority="140">
      <formula>Q27="Non utilisé"</formula>
    </cfRule>
  </conditionalFormatting>
  <conditionalFormatting sqref="P27:P29">
    <cfRule type="expression" dxfId="201" priority="139">
      <formula>Q27="Non utilisé"</formula>
    </cfRule>
  </conditionalFormatting>
  <conditionalFormatting sqref="S27:S29">
    <cfRule type="expression" dxfId="200" priority="137">
      <formula>T27="Non utilisé"</formula>
    </cfRule>
  </conditionalFormatting>
  <conditionalFormatting sqref="U27:U29">
    <cfRule type="expression" dxfId="199" priority="136">
      <formula>W27="Non utilisé"</formula>
    </cfRule>
  </conditionalFormatting>
  <conditionalFormatting sqref="W27:W29">
    <cfRule type="expression" dxfId="198" priority="134">
      <formula>X27="Non utilisé"</formula>
    </cfRule>
  </conditionalFormatting>
  <conditionalFormatting sqref="L11">
    <cfRule type="expression" dxfId="197" priority="132">
      <formula>N11="Non utilisé"</formula>
    </cfRule>
  </conditionalFormatting>
  <conditionalFormatting sqref="M11">
    <cfRule type="expression" dxfId="196" priority="131">
      <formula>N11="Non utilisé"</formula>
    </cfRule>
  </conditionalFormatting>
  <conditionalFormatting sqref="L20:L21">
    <cfRule type="expression" dxfId="195" priority="130">
      <formula>N20="Non utilisé"</formula>
    </cfRule>
  </conditionalFormatting>
  <conditionalFormatting sqref="M20:M21">
    <cfRule type="expression" dxfId="194" priority="129">
      <formula>N20="Non utilisé"</formula>
    </cfRule>
  </conditionalFormatting>
  <conditionalFormatting sqref="L22:L23">
    <cfRule type="expression" dxfId="193" priority="128">
      <formula>N22="Non utilisé"</formula>
    </cfRule>
  </conditionalFormatting>
  <conditionalFormatting sqref="M22:M23">
    <cfRule type="expression" dxfId="192" priority="127">
      <formula>N22="Non utilisé"</formula>
    </cfRule>
  </conditionalFormatting>
  <conditionalFormatting sqref="L25">
    <cfRule type="expression" dxfId="191" priority="124">
      <formula>N25="Non utilisé"</formula>
    </cfRule>
  </conditionalFormatting>
  <conditionalFormatting sqref="M25">
    <cfRule type="expression" dxfId="190" priority="123">
      <formula>N25="Non utilisé"</formula>
    </cfRule>
  </conditionalFormatting>
  <conditionalFormatting sqref="O11">
    <cfRule type="expression" dxfId="189" priority="122">
      <formula>Q11="Non utilisé"</formula>
    </cfRule>
  </conditionalFormatting>
  <conditionalFormatting sqref="P11">
    <cfRule type="expression" dxfId="188" priority="121">
      <formula>Q11="Non utilisé"</formula>
    </cfRule>
  </conditionalFormatting>
  <conditionalFormatting sqref="O20:O21">
    <cfRule type="expression" dxfId="187" priority="120">
      <formula>Q20="Non utilisé"</formula>
    </cfRule>
  </conditionalFormatting>
  <conditionalFormatting sqref="P20:P21">
    <cfRule type="expression" dxfId="186" priority="119">
      <formula>Q20="Non utilisé"</formula>
    </cfRule>
  </conditionalFormatting>
  <conditionalFormatting sqref="O22:O23">
    <cfRule type="expression" dxfId="185" priority="118">
      <formula>Q22="Non utilisé"</formula>
    </cfRule>
  </conditionalFormatting>
  <conditionalFormatting sqref="P22:P23">
    <cfRule type="expression" dxfId="184" priority="117">
      <formula>Q22="Non utilisé"</formula>
    </cfRule>
  </conditionalFormatting>
  <conditionalFormatting sqref="O25">
    <cfRule type="expression" dxfId="183" priority="114">
      <formula>Q25="Non utilisé"</formula>
    </cfRule>
  </conditionalFormatting>
  <conditionalFormatting sqref="R11">
    <cfRule type="expression" dxfId="182" priority="112">
      <formula>T11="Non utilisé"</formula>
    </cfRule>
  </conditionalFormatting>
  <conditionalFormatting sqref="S11">
    <cfRule type="expression" dxfId="181" priority="111">
      <formula>T11="Non utilisé"</formula>
    </cfRule>
  </conditionalFormatting>
  <conditionalFormatting sqref="R20:R21">
    <cfRule type="expression" dxfId="180" priority="110">
      <formula>T20="Non utilisé"</formula>
    </cfRule>
  </conditionalFormatting>
  <conditionalFormatting sqref="S20:S21">
    <cfRule type="expression" dxfId="179" priority="109">
      <formula>T20="Non utilisé"</formula>
    </cfRule>
  </conditionalFormatting>
  <conditionalFormatting sqref="R22:R23">
    <cfRule type="expression" dxfId="178" priority="108">
      <formula>T22="Non utilisé"</formula>
    </cfRule>
  </conditionalFormatting>
  <conditionalFormatting sqref="S22:S23">
    <cfRule type="expression" dxfId="177" priority="107">
      <formula>T22="Non utilisé"</formula>
    </cfRule>
  </conditionalFormatting>
  <conditionalFormatting sqref="R25">
    <cfRule type="expression" dxfId="176" priority="104">
      <formula>T25="Non utilisé"</formula>
    </cfRule>
  </conditionalFormatting>
  <conditionalFormatting sqref="U11">
    <cfRule type="expression" dxfId="175" priority="102">
      <formula>W11="Non utilisé"</formula>
    </cfRule>
  </conditionalFormatting>
  <conditionalFormatting sqref="V11">
    <cfRule type="expression" dxfId="174" priority="101">
      <formula>W11="Non utilisé"</formula>
    </cfRule>
  </conditionalFormatting>
  <conditionalFormatting sqref="U20:U21">
    <cfRule type="expression" dxfId="173" priority="100">
      <formula>W20="Non utilisé"</formula>
    </cfRule>
  </conditionalFormatting>
  <conditionalFormatting sqref="V20:V21">
    <cfRule type="expression" dxfId="172" priority="99">
      <formula>W20="Non utilisé"</formula>
    </cfRule>
  </conditionalFormatting>
  <conditionalFormatting sqref="V22:V23">
    <cfRule type="expression" dxfId="171" priority="98">
      <formula>W22="Non utilisé"</formula>
    </cfRule>
  </conditionalFormatting>
  <conditionalFormatting sqref="U25">
    <cfRule type="expression" dxfId="170" priority="94">
      <formula>W25="Non utilisé"</formula>
    </cfRule>
  </conditionalFormatting>
  <conditionalFormatting sqref="W22">
    <cfRule type="expression" dxfId="169" priority="92">
      <formula>X22="Non utilisé"</formula>
    </cfRule>
  </conditionalFormatting>
  <conditionalFormatting sqref="N6:N7">
    <cfRule type="expression" dxfId="168" priority="90">
      <formula>O6="Non utilisé"</formula>
    </cfRule>
  </conditionalFormatting>
  <conditionalFormatting sqref="L6:L7">
    <cfRule type="expression" dxfId="167" priority="89">
      <formula>N6="Non utilisé"</formula>
    </cfRule>
  </conditionalFormatting>
  <conditionalFormatting sqref="M6:M7">
    <cfRule type="expression" dxfId="166" priority="88">
      <formula>N6="Non utilisé"</formula>
    </cfRule>
  </conditionalFormatting>
  <conditionalFormatting sqref="O6:O7">
    <cfRule type="expression" dxfId="165" priority="87">
      <formula>Q6="Non utilisé"</formula>
    </cfRule>
  </conditionalFormatting>
  <conditionalFormatting sqref="P6:P7">
    <cfRule type="expression" dxfId="164" priority="86">
      <formula>Q6="Non utilisé"</formula>
    </cfRule>
  </conditionalFormatting>
  <conditionalFormatting sqref="R6:R7">
    <cfRule type="expression" dxfId="163" priority="85">
      <formula>T6="Non utilisé"</formula>
    </cfRule>
  </conditionalFormatting>
  <conditionalFormatting sqref="S6:S7">
    <cfRule type="expression" dxfId="162" priority="84">
      <formula>T6="Non utilisé"</formula>
    </cfRule>
  </conditionalFormatting>
  <conditionalFormatting sqref="U6:U7">
    <cfRule type="expression" dxfId="161" priority="83">
      <formula>W6="Non utilisé"</formula>
    </cfRule>
  </conditionalFormatting>
  <conditionalFormatting sqref="V6:V7">
    <cfRule type="expression" dxfId="160" priority="82">
      <formula>W6="Non utilisé"</formula>
    </cfRule>
  </conditionalFormatting>
  <conditionalFormatting sqref="R48:R49">
    <cfRule type="expression" dxfId="159" priority="80">
      <formula>T48="Non utilisé"</formula>
    </cfRule>
  </conditionalFormatting>
  <conditionalFormatting sqref="S48:S49">
    <cfRule type="expression" dxfId="158" priority="79">
      <formula>T48="Non utilisé"</formula>
    </cfRule>
  </conditionalFormatting>
  <conditionalFormatting sqref="W48:W49">
    <cfRule type="expression" dxfId="157" priority="76">
      <formula>X48="Non utilisé"</formula>
    </cfRule>
  </conditionalFormatting>
  <conditionalFormatting sqref="U48:U49">
    <cfRule type="expression" dxfId="156" priority="78">
      <formula>W48="Non utilisé"</formula>
    </cfRule>
  </conditionalFormatting>
  <conditionalFormatting sqref="V48:V49">
    <cfRule type="expression" dxfId="155" priority="77">
      <formula>W48="Non utilisé"</formula>
    </cfRule>
  </conditionalFormatting>
  <conditionalFormatting sqref="N57:N58">
    <cfRule type="expression" dxfId="154" priority="75">
      <formula>O57="Non utilisé"</formula>
    </cfRule>
  </conditionalFormatting>
  <conditionalFormatting sqref="L57:L58">
    <cfRule type="expression" dxfId="153" priority="74">
      <formula>N57="Non utilisé"</formula>
    </cfRule>
  </conditionalFormatting>
  <conditionalFormatting sqref="M57:M58">
    <cfRule type="expression" dxfId="152" priority="73">
      <formula>N57="Non utilisé"</formula>
    </cfRule>
  </conditionalFormatting>
  <conditionalFormatting sqref="O57:O58">
    <cfRule type="expression" dxfId="151" priority="72">
      <formula>Q57="Non utilisé"</formula>
    </cfRule>
  </conditionalFormatting>
  <conditionalFormatting sqref="P57:P58">
    <cfRule type="expression" dxfId="150" priority="71">
      <formula>Q57="Non utilisé"</formula>
    </cfRule>
  </conditionalFormatting>
  <conditionalFormatting sqref="W57:W58">
    <cfRule type="expression" dxfId="149" priority="68">
      <formula>X57="Non utilisé"</formula>
    </cfRule>
  </conditionalFormatting>
  <conditionalFormatting sqref="U57:U58">
    <cfRule type="expression" dxfId="148" priority="70">
      <formula>W57="Non utilisé"</formula>
    </cfRule>
  </conditionalFormatting>
  <conditionalFormatting sqref="V57:V58">
    <cfRule type="expression" dxfId="147" priority="69">
      <formula>W57="Non utilisé"</formula>
    </cfRule>
  </conditionalFormatting>
  <conditionalFormatting sqref="I57:I58">
    <cfRule type="expression" dxfId="146" priority="67">
      <formula>K57="Non utilisé"</formula>
    </cfRule>
  </conditionalFormatting>
  <conditionalFormatting sqref="J57:J58">
    <cfRule type="expression" dxfId="145" priority="66">
      <formula>K57="Non utilisé"</formula>
    </cfRule>
  </conditionalFormatting>
  <conditionalFormatting sqref="J25">
    <cfRule type="expression" dxfId="144" priority="65">
      <formula>L25="Non utilisé"</formula>
    </cfRule>
  </conditionalFormatting>
  <conditionalFormatting sqref="S25">
    <cfRule type="expression" dxfId="143" priority="64">
      <formula>U25="Non utilisé"</formula>
    </cfRule>
  </conditionalFormatting>
  <conditionalFormatting sqref="J27">
    <cfRule type="expression" dxfId="142" priority="62">
      <formula>L27="Non utilisé"</formula>
    </cfRule>
  </conditionalFormatting>
  <conditionalFormatting sqref="R27">
    <cfRule type="expression" dxfId="141" priority="61">
      <formula>T27="Non utilisé"</formula>
    </cfRule>
  </conditionalFormatting>
  <conditionalFormatting sqref="J28">
    <cfRule type="expression" dxfId="140" priority="59">
      <formula>L28="Non utilisé"</formula>
    </cfRule>
  </conditionalFormatting>
  <conditionalFormatting sqref="R28">
    <cfRule type="expression" dxfId="139" priority="58">
      <formula>T28="Non utilisé"</formula>
    </cfRule>
  </conditionalFormatting>
  <conditionalFormatting sqref="J29">
    <cfRule type="expression" dxfId="138" priority="56">
      <formula>L29="Non utilisé"</formula>
    </cfRule>
  </conditionalFormatting>
  <conditionalFormatting sqref="R29">
    <cfRule type="expression" dxfId="137" priority="55">
      <formula>T29="Non utilisé"</formula>
    </cfRule>
  </conditionalFormatting>
  <conditionalFormatting sqref="J30">
    <cfRule type="expression" dxfId="136" priority="53">
      <formula>L30="Non utilisé"</formula>
    </cfRule>
  </conditionalFormatting>
  <conditionalFormatting sqref="O30">
    <cfRule type="expression" dxfId="135" priority="52">
      <formula>Q30="Non utilisé"</formula>
    </cfRule>
  </conditionalFormatting>
  <conditionalFormatting sqref="P30">
    <cfRule type="expression" dxfId="134" priority="51">
      <formula>Q30="Non utilisé"</formula>
    </cfRule>
  </conditionalFormatting>
  <conditionalFormatting sqref="S30">
    <cfRule type="expression" dxfId="133" priority="50">
      <formula>T30="Non utilisé"</formula>
    </cfRule>
  </conditionalFormatting>
  <conditionalFormatting sqref="U30">
    <cfRule type="expression" dxfId="132" priority="49">
      <formula>W30="Non utilisé"</formula>
    </cfRule>
  </conditionalFormatting>
  <conditionalFormatting sqref="W30">
    <cfRule type="expression" dxfId="131" priority="48">
      <formula>X30="Non utilisé"</formula>
    </cfRule>
  </conditionalFormatting>
  <conditionalFormatting sqref="R30">
    <cfRule type="expression" dxfId="130" priority="47">
      <formula>T30="Non utilisé"</formula>
    </cfRule>
  </conditionalFormatting>
  <conditionalFormatting sqref="J31">
    <cfRule type="expression" dxfId="129" priority="45">
      <formula>L31="Non utilisé"</formula>
    </cfRule>
  </conditionalFormatting>
  <conditionalFormatting sqref="P31">
    <cfRule type="expression" dxfId="128" priority="44">
      <formula>Q31="Non utilisé"</formula>
    </cfRule>
  </conditionalFormatting>
  <conditionalFormatting sqref="O31">
    <cfRule type="expression" dxfId="127" priority="43">
      <formula>Q31="Non utilisé"</formula>
    </cfRule>
  </conditionalFormatting>
  <conditionalFormatting sqref="S31">
    <cfRule type="expression" dxfId="126" priority="42">
      <formula>T31="Non utilisé"</formula>
    </cfRule>
  </conditionalFormatting>
  <conditionalFormatting sqref="R31">
    <cfRule type="expression" dxfId="125" priority="41">
      <formula>T31="Non utilisé"</formula>
    </cfRule>
  </conditionalFormatting>
  <conditionalFormatting sqref="U31">
    <cfRule type="expression" dxfId="124" priority="39">
      <formula>W31="Non utilisé"</formula>
    </cfRule>
  </conditionalFormatting>
  <conditionalFormatting sqref="J32">
    <cfRule type="expression" dxfId="123" priority="38">
      <formula>L32="Non utilisé"</formula>
    </cfRule>
  </conditionalFormatting>
  <conditionalFormatting sqref="P32">
    <cfRule type="expression" dxfId="122" priority="37">
      <formula>Q32="Non utilisé"</formula>
    </cfRule>
  </conditionalFormatting>
  <conditionalFormatting sqref="O32">
    <cfRule type="expression" dxfId="121" priority="36">
      <formula>Q32="Non utilisé"</formula>
    </cfRule>
  </conditionalFormatting>
  <conditionalFormatting sqref="S32">
    <cfRule type="expression" dxfId="120" priority="35">
      <formula>T32="Non utilisé"</formula>
    </cfRule>
  </conditionalFormatting>
  <conditionalFormatting sqref="R32">
    <cfRule type="expression" dxfId="119" priority="34">
      <formula>T32="Non utilisé"</formula>
    </cfRule>
  </conditionalFormatting>
  <conditionalFormatting sqref="U32">
    <cfRule type="expression" dxfId="118" priority="32">
      <formula>W32="Non utilisé"</formula>
    </cfRule>
  </conditionalFormatting>
  <conditionalFormatting sqref="J33">
    <cfRule type="expression" dxfId="117" priority="31">
      <formula>L33="Non utilisé"</formula>
    </cfRule>
  </conditionalFormatting>
  <conditionalFormatting sqref="P33">
    <cfRule type="expression" dxfId="116" priority="30">
      <formula>Q33="Non utilisé"</formula>
    </cfRule>
  </conditionalFormatting>
  <conditionalFormatting sqref="O33">
    <cfRule type="expression" dxfId="115" priority="29">
      <formula>Q33="Non utilisé"</formula>
    </cfRule>
  </conditionalFormatting>
  <conditionalFormatting sqref="S33">
    <cfRule type="expression" dxfId="114" priority="28">
      <formula>T33="Non utilisé"</formula>
    </cfRule>
  </conditionalFormatting>
  <conditionalFormatting sqref="R33">
    <cfRule type="expression" dxfId="113" priority="27">
      <formula>T33="Non utilisé"</formula>
    </cfRule>
  </conditionalFormatting>
  <conditionalFormatting sqref="U33">
    <cfRule type="expression" dxfId="112" priority="25">
      <formula>W33="Non utilisé"</formula>
    </cfRule>
  </conditionalFormatting>
  <conditionalFormatting sqref="L34">
    <cfRule type="expression" dxfId="111" priority="24">
      <formula>N34="Non utilisé"</formula>
    </cfRule>
  </conditionalFormatting>
  <conditionalFormatting sqref="J38">
    <cfRule type="expression" dxfId="110" priority="23">
      <formula>L38="Non utilisé"</formula>
    </cfRule>
  </conditionalFormatting>
  <conditionalFormatting sqref="S38">
    <cfRule type="expression" dxfId="109" priority="22">
      <formula>U38="Non utilisé"</formula>
    </cfRule>
  </conditionalFormatting>
  <conditionalFormatting sqref="J39">
    <cfRule type="expression" dxfId="108" priority="20">
      <formula>L39="Non utilisé"</formula>
    </cfRule>
  </conditionalFormatting>
  <conditionalFormatting sqref="S39">
    <cfRule type="expression" dxfId="107" priority="19">
      <formula>U39="Non utilisé"</formula>
    </cfRule>
  </conditionalFormatting>
  <conditionalFormatting sqref="J40">
    <cfRule type="expression" dxfId="106" priority="17">
      <formula>L40="Non utilisé"</formula>
    </cfRule>
  </conditionalFormatting>
  <conditionalFormatting sqref="S40">
    <cfRule type="expression" dxfId="105" priority="16">
      <formula>U40="Non utilisé"</formula>
    </cfRule>
  </conditionalFormatting>
  <conditionalFormatting sqref="R40">
    <cfRule type="expression" dxfId="104" priority="15">
      <formula>T40="Non utilisé"</formula>
    </cfRule>
  </conditionalFormatting>
  <conditionalFormatting sqref="U40">
    <cfRule type="expression" dxfId="103" priority="13">
      <formula>W40="Non utilisé"</formula>
    </cfRule>
  </conditionalFormatting>
  <conditionalFormatting sqref="J41">
    <cfRule type="expression" dxfId="102" priority="12">
      <formula>L41="Non utilisé"</formula>
    </cfRule>
  </conditionalFormatting>
  <conditionalFormatting sqref="S41">
    <cfRule type="expression" dxfId="101" priority="11">
      <formula>U41="Non utilisé"</formula>
    </cfRule>
  </conditionalFormatting>
  <conditionalFormatting sqref="R41">
    <cfRule type="expression" dxfId="100" priority="10">
      <formula>T41="Non utilisé"</formula>
    </cfRule>
  </conditionalFormatting>
  <conditionalFormatting sqref="U41">
    <cfRule type="expression" dxfId="99" priority="8">
      <formula>W41="Non utilisé"</formula>
    </cfRule>
  </conditionalFormatting>
  <conditionalFormatting sqref="M42">
    <cfRule type="expression" dxfId="98" priority="7">
      <formula>O42="Non utilisé"</formula>
    </cfRule>
  </conditionalFormatting>
  <conditionalFormatting sqref="J46">
    <cfRule type="expression" dxfId="97" priority="6">
      <formula>L46="Non utilisé"</formula>
    </cfRule>
  </conditionalFormatting>
  <conditionalFormatting sqref="P46">
    <cfRule type="expression" dxfId="96" priority="5">
      <formula>R46="Non utilisé"</formula>
    </cfRule>
  </conditionalFormatting>
  <conditionalFormatting sqref="J50">
    <cfRule type="expression" dxfId="95" priority="3">
      <formula>L50="Non utilisé"</formula>
    </cfRule>
  </conditionalFormatting>
  <conditionalFormatting sqref="P50">
    <cfRule type="expression" dxfId="94" priority="2">
      <formula>Q50="Non utilisé"</formula>
    </cfRule>
  </conditionalFormatting>
  <conditionalFormatting sqref="M52">
    <cfRule type="expression" dxfId="93" priority="1">
      <formula>N52="Non utilisé"</formula>
    </cfRule>
  </conditionalFormatting>
  <conditionalFormatting sqref="V25 V27:V33 V38:V41 V46">
    <cfRule type="expression" dxfId="92" priority="360">
      <formula>#REF!="Non utilisé"</formula>
    </cfRule>
  </conditionalFormatting>
  <pageMargins left="0.70866141732283472" right="0.70866141732283472" top="0.74803149606299213" bottom="0.74803149606299213" header="0.31496062992125984" footer="0.31496062992125984"/>
  <pageSetup paperSize="8" scale="28" fitToHeight="0" orientation="landscape" r:id="rId1"/>
  <headerFooter>
    <oddHeader>&amp;LAnnexe - Arrêté capacités d'accueil en 1ère année de licence&amp;R&amp;G</oddHeader>
    <oddFooter>&amp;R&amp;P/&amp;N</oddFooter>
  </headerFooter>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Feuil1!$A$2:$A$6</xm:f>
          </x14:formula1>
          <xm:sqref>N6:N7 Q6:Q7 T6:T7 W6:W7 W38:W54 W11:W25 Q25 N25 K25 N56:N58 N27:N34 K27:K34 W56:W58 T56:T58 K56:K58 Q56:Q58 K6:K7 K38:K54 N38:N54 Q38:Q54 T25 T38:T54 K11:K23 N11:N23 Q11:Q23 T11:T23 T27:T34 Q27:Q34 W27:W34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4"/>
  <sheetViews>
    <sheetView topLeftCell="C1" zoomScale="70" zoomScaleNormal="70" zoomScaleSheetLayoutView="30" workbookViewId="0">
      <selection activeCell="H23" sqref="H23"/>
    </sheetView>
  </sheetViews>
  <sheetFormatPr baseColWidth="10" defaultColWidth="36.28515625" defaultRowHeight="15" x14ac:dyDescent="0.25"/>
  <cols>
    <col min="1" max="1" width="19.5703125" customWidth="1"/>
    <col min="3" max="3" width="20.140625" customWidth="1"/>
    <col min="4" max="4" width="20.28515625" customWidth="1"/>
    <col min="5" max="5" width="23.140625" style="18" customWidth="1"/>
    <col min="6" max="6" width="18.42578125" customWidth="1"/>
    <col min="7" max="7" width="21.7109375" customWidth="1"/>
    <col min="8" max="8" width="20.42578125" style="24" customWidth="1"/>
    <col min="9" max="23" width="36.28515625" style="24"/>
  </cols>
  <sheetData>
    <row r="1" spans="1:27" s="18" customFormat="1" ht="18.75" x14ac:dyDescent="0.3">
      <c r="A1" s="126" t="s">
        <v>122</v>
      </c>
      <c r="B1" s="126"/>
      <c r="C1" s="126"/>
      <c r="D1" s="126"/>
      <c r="E1" s="126"/>
      <c r="F1" s="126"/>
      <c r="G1" s="126"/>
      <c r="H1" s="126"/>
      <c r="I1" s="126"/>
      <c r="J1" s="126"/>
      <c r="K1" s="126"/>
      <c r="L1" s="126"/>
      <c r="M1" s="126"/>
      <c r="N1" s="126"/>
      <c r="O1" s="126"/>
      <c r="P1" s="126"/>
      <c r="Q1" s="126"/>
      <c r="R1" s="126"/>
      <c r="S1" s="126"/>
      <c r="T1" s="126"/>
      <c r="U1" s="126"/>
      <c r="V1" s="126"/>
      <c r="W1" s="126"/>
      <c r="X1" s="126"/>
      <c r="Y1" s="73"/>
      <c r="Z1" s="73"/>
      <c r="AA1" s="73"/>
    </row>
    <row r="2" spans="1:27" s="18" customFormat="1" ht="18.75" customHeight="1" x14ac:dyDescent="0.3">
      <c r="A2" s="140" t="s">
        <v>1</v>
      </c>
      <c r="B2" s="140" t="s">
        <v>2</v>
      </c>
      <c r="C2" s="126" t="s">
        <v>123</v>
      </c>
      <c r="D2" s="126"/>
      <c r="E2" s="126"/>
      <c r="F2" s="126"/>
      <c r="G2" s="126"/>
      <c r="H2" s="143" t="s">
        <v>124</v>
      </c>
      <c r="I2" s="141" t="s">
        <v>11</v>
      </c>
      <c r="J2" s="141"/>
      <c r="K2" s="141"/>
      <c r="L2" s="142" t="s">
        <v>12</v>
      </c>
      <c r="M2" s="142"/>
      <c r="N2" s="142"/>
      <c r="O2" s="142" t="s">
        <v>13</v>
      </c>
      <c r="P2" s="142"/>
      <c r="Q2" s="142"/>
      <c r="R2" s="142" t="s">
        <v>14</v>
      </c>
      <c r="S2" s="142"/>
      <c r="T2" s="142"/>
      <c r="U2" s="142" t="s">
        <v>15</v>
      </c>
      <c r="V2" s="142"/>
      <c r="W2" s="142"/>
      <c r="X2" s="127" t="s">
        <v>127</v>
      </c>
    </row>
    <row r="3" spans="1:27" s="18" customFormat="1" ht="90.75" customHeight="1" x14ac:dyDescent="0.25">
      <c r="A3" s="140"/>
      <c r="B3" s="140"/>
      <c r="C3" s="74" t="s">
        <v>6</v>
      </c>
      <c r="D3" s="74" t="s">
        <v>7</v>
      </c>
      <c r="E3" s="74" t="s">
        <v>8</v>
      </c>
      <c r="F3" s="75" t="s">
        <v>125</v>
      </c>
      <c r="G3" s="75" t="s">
        <v>126</v>
      </c>
      <c r="H3" s="143"/>
      <c r="I3" s="68" t="s">
        <v>16</v>
      </c>
      <c r="J3" s="68" t="s">
        <v>17</v>
      </c>
      <c r="K3" s="68" t="s">
        <v>18</v>
      </c>
      <c r="L3" s="68" t="s">
        <v>16</v>
      </c>
      <c r="M3" s="68" t="s">
        <v>17</v>
      </c>
      <c r="N3" s="68" t="s">
        <v>18</v>
      </c>
      <c r="O3" s="68" t="s">
        <v>16</v>
      </c>
      <c r="P3" s="68" t="s">
        <v>17</v>
      </c>
      <c r="Q3" s="68" t="s">
        <v>18</v>
      </c>
      <c r="R3" s="68" t="s">
        <v>16</v>
      </c>
      <c r="S3" s="68" t="s">
        <v>17</v>
      </c>
      <c r="T3" s="68" t="s">
        <v>18</v>
      </c>
      <c r="U3" s="68" t="s">
        <v>16</v>
      </c>
      <c r="V3" s="68" t="s">
        <v>17</v>
      </c>
      <c r="W3" s="68" t="s">
        <v>18</v>
      </c>
      <c r="X3" s="127"/>
    </row>
    <row r="4" spans="1:27" ht="21.75" customHeight="1" x14ac:dyDescent="0.35">
      <c r="A4" s="144" t="s">
        <v>11</v>
      </c>
      <c r="B4" s="144"/>
      <c r="C4" s="144"/>
      <c r="D4" s="144"/>
      <c r="E4" s="144"/>
      <c r="F4" s="144"/>
      <c r="G4" s="144"/>
      <c r="H4" s="144"/>
      <c r="I4" s="144"/>
      <c r="J4" s="144"/>
      <c r="K4" s="144"/>
      <c r="L4" s="144"/>
      <c r="M4" s="144"/>
      <c r="N4" s="144"/>
      <c r="O4" s="144"/>
      <c r="P4" s="144"/>
      <c r="Q4" s="144"/>
      <c r="R4" s="144"/>
      <c r="S4" s="144"/>
      <c r="T4" s="144"/>
      <c r="U4" s="144"/>
      <c r="V4" s="144"/>
      <c r="W4" s="144"/>
      <c r="X4" s="144"/>
      <c r="Y4" s="18"/>
      <c r="Z4" s="18"/>
      <c r="AA4" s="18"/>
    </row>
    <row r="5" spans="1:27" ht="23.25" hidden="1" customHeight="1" x14ac:dyDescent="0.35">
      <c r="A5" s="146" t="s">
        <v>1</v>
      </c>
      <c r="B5" s="146" t="s">
        <v>2</v>
      </c>
      <c r="C5" s="144" t="s">
        <v>3</v>
      </c>
      <c r="D5" s="144"/>
      <c r="E5" s="144"/>
      <c r="F5" s="144"/>
      <c r="G5" s="144"/>
      <c r="H5" s="147" t="s">
        <v>4</v>
      </c>
      <c r="I5" s="145" t="s">
        <v>5</v>
      </c>
      <c r="J5" s="145"/>
      <c r="K5" s="145"/>
      <c r="L5" s="145"/>
      <c r="M5" s="145"/>
      <c r="N5" s="145"/>
      <c r="O5" s="145"/>
      <c r="P5" s="145"/>
      <c r="Q5" s="145"/>
      <c r="R5" s="145"/>
      <c r="S5" s="145"/>
      <c r="T5" s="145"/>
      <c r="U5" s="145"/>
      <c r="V5" s="145"/>
      <c r="W5" s="145"/>
      <c r="X5" s="148" t="s">
        <v>127</v>
      </c>
      <c r="Y5" s="18"/>
      <c r="Z5" s="18"/>
      <c r="AA5" s="18"/>
    </row>
    <row r="6" spans="1:27" ht="15" hidden="1" customHeight="1" x14ac:dyDescent="0.25">
      <c r="A6" s="146"/>
      <c r="B6" s="146"/>
      <c r="C6" s="146" t="s">
        <v>6</v>
      </c>
      <c r="D6" s="146" t="s">
        <v>7</v>
      </c>
      <c r="E6" s="146" t="s">
        <v>8</v>
      </c>
      <c r="F6" s="146" t="s">
        <v>9</v>
      </c>
      <c r="G6" s="146" t="s">
        <v>10</v>
      </c>
      <c r="H6" s="147"/>
      <c r="I6" s="145"/>
      <c r="J6" s="145"/>
      <c r="K6" s="145"/>
      <c r="L6" s="145"/>
      <c r="M6" s="145"/>
      <c r="N6" s="145"/>
      <c r="O6" s="145"/>
      <c r="P6" s="145"/>
      <c r="Q6" s="145"/>
      <c r="R6" s="145"/>
      <c r="S6" s="145"/>
      <c r="T6" s="145"/>
      <c r="U6" s="145"/>
      <c r="V6" s="145"/>
      <c r="W6" s="145"/>
      <c r="X6" s="148"/>
      <c r="Y6" s="18"/>
      <c r="Z6" s="18"/>
      <c r="AA6" s="18"/>
    </row>
    <row r="7" spans="1:27" s="18" customFormat="1" ht="18.75" hidden="1" customHeight="1" x14ac:dyDescent="0.25">
      <c r="A7" s="146"/>
      <c r="B7" s="146"/>
      <c r="C7" s="146"/>
      <c r="D7" s="146"/>
      <c r="E7" s="146"/>
      <c r="F7" s="146"/>
      <c r="G7" s="146"/>
      <c r="H7" s="147"/>
      <c r="I7" s="141" t="s">
        <v>11</v>
      </c>
      <c r="J7" s="141"/>
      <c r="K7" s="141"/>
      <c r="L7" s="142" t="s">
        <v>12</v>
      </c>
      <c r="M7" s="142"/>
      <c r="N7" s="142"/>
      <c r="O7" s="142" t="s">
        <v>13</v>
      </c>
      <c r="P7" s="142"/>
      <c r="Q7" s="142"/>
      <c r="R7" s="142" t="s">
        <v>14</v>
      </c>
      <c r="S7" s="142"/>
      <c r="T7" s="142"/>
      <c r="U7" s="142" t="s">
        <v>15</v>
      </c>
      <c r="V7" s="142"/>
      <c r="W7" s="142"/>
      <c r="X7" s="148"/>
    </row>
    <row r="8" spans="1:27" s="18" customFormat="1" ht="37.5" hidden="1" customHeight="1" x14ac:dyDescent="0.25">
      <c r="A8" s="146"/>
      <c r="B8" s="146"/>
      <c r="C8" s="146"/>
      <c r="D8" s="146"/>
      <c r="E8" s="146"/>
      <c r="F8" s="146"/>
      <c r="G8" s="146"/>
      <c r="H8" s="147"/>
      <c r="I8" s="68" t="s">
        <v>16</v>
      </c>
      <c r="J8" s="68" t="s">
        <v>17</v>
      </c>
      <c r="K8" s="68" t="s">
        <v>18</v>
      </c>
      <c r="L8" s="68" t="s">
        <v>16</v>
      </c>
      <c r="M8" s="68" t="s">
        <v>17</v>
      </c>
      <c r="N8" s="68" t="s">
        <v>18</v>
      </c>
      <c r="O8" s="68" t="s">
        <v>16</v>
      </c>
      <c r="P8" s="68" t="s">
        <v>17</v>
      </c>
      <c r="Q8" s="68" t="s">
        <v>18</v>
      </c>
      <c r="R8" s="68" t="s">
        <v>16</v>
      </c>
      <c r="S8" s="68" t="s">
        <v>17</v>
      </c>
      <c r="T8" s="68" t="s">
        <v>18</v>
      </c>
      <c r="U8" s="68" t="s">
        <v>16</v>
      </c>
      <c r="V8" s="68" t="s">
        <v>17</v>
      </c>
      <c r="W8" s="68" t="s">
        <v>18</v>
      </c>
      <c r="X8" s="148"/>
    </row>
    <row r="9" spans="1:27" ht="120" x14ac:dyDescent="0.25">
      <c r="A9" s="2" t="s">
        <v>19</v>
      </c>
      <c r="B9" s="7" t="s">
        <v>128</v>
      </c>
      <c r="C9" s="9">
        <v>35</v>
      </c>
      <c r="D9" s="9">
        <v>35</v>
      </c>
      <c r="E9" s="9">
        <v>35</v>
      </c>
      <c r="F9" s="9">
        <v>32</v>
      </c>
      <c r="G9" s="9">
        <v>28</v>
      </c>
      <c r="H9" s="22">
        <v>35</v>
      </c>
      <c r="I9" s="66" t="s">
        <v>28</v>
      </c>
      <c r="J9" s="66" t="s">
        <v>233</v>
      </c>
      <c r="K9" s="43" t="s">
        <v>29</v>
      </c>
      <c r="L9" s="66"/>
      <c r="M9" s="66"/>
      <c r="N9" s="66" t="s">
        <v>22</v>
      </c>
      <c r="O9" s="66"/>
      <c r="P9" s="66"/>
      <c r="Q9" s="66" t="s">
        <v>22</v>
      </c>
      <c r="R9" s="66" t="s">
        <v>35</v>
      </c>
      <c r="S9" s="66" t="s">
        <v>234</v>
      </c>
      <c r="T9" s="66" t="s">
        <v>34</v>
      </c>
      <c r="U9" s="66"/>
      <c r="V9" s="66"/>
      <c r="W9" s="66" t="s">
        <v>22</v>
      </c>
      <c r="X9" s="6" t="s">
        <v>129</v>
      </c>
      <c r="Y9" s="18"/>
      <c r="Z9" s="18"/>
      <c r="AA9" s="18"/>
    </row>
    <row r="10" spans="1:27" ht="120" x14ac:dyDescent="0.25">
      <c r="A10" s="2" t="s">
        <v>19</v>
      </c>
      <c r="B10" s="7" t="s">
        <v>130</v>
      </c>
      <c r="C10" s="9">
        <v>35</v>
      </c>
      <c r="D10" s="9">
        <v>32</v>
      </c>
      <c r="E10" s="9">
        <v>32</v>
      </c>
      <c r="F10" s="9">
        <v>31</v>
      </c>
      <c r="G10" s="9">
        <v>29</v>
      </c>
      <c r="H10" s="22">
        <v>32</v>
      </c>
      <c r="I10" s="66" t="s">
        <v>28</v>
      </c>
      <c r="J10" s="76" t="s">
        <v>232</v>
      </c>
      <c r="K10" s="65" t="s">
        <v>66</v>
      </c>
      <c r="L10" s="66"/>
      <c r="M10" s="66"/>
      <c r="N10" s="66" t="s">
        <v>22</v>
      </c>
      <c r="O10" s="66"/>
      <c r="P10" s="66"/>
      <c r="Q10" s="66" t="s">
        <v>22</v>
      </c>
      <c r="R10" s="66" t="s">
        <v>35</v>
      </c>
      <c r="S10" s="76" t="s">
        <v>234</v>
      </c>
      <c r="T10" s="66" t="s">
        <v>34</v>
      </c>
      <c r="U10" s="66"/>
      <c r="V10" s="66"/>
      <c r="W10" s="66" t="s">
        <v>22</v>
      </c>
      <c r="X10" s="6" t="s">
        <v>129</v>
      </c>
      <c r="Y10" s="18"/>
      <c r="Z10" s="18"/>
      <c r="AA10" s="18"/>
    </row>
    <row r="11" spans="1:27" ht="210" x14ac:dyDescent="0.25">
      <c r="A11" s="1" t="s">
        <v>61</v>
      </c>
      <c r="B11" s="7" t="s">
        <v>131</v>
      </c>
      <c r="C11" s="9">
        <v>20</v>
      </c>
      <c r="D11" s="9">
        <v>45</v>
      </c>
      <c r="E11" s="9">
        <v>45</v>
      </c>
      <c r="F11" s="9">
        <v>14</v>
      </c>
      <c r="G11" s="9">
        <v>15</v>
      </c>
      <c r="H11" s="22">
        <v>45</v>
      </c>
      <c r="I11" s="66" t="s">
        <v>235</v>
      </c>
      <c r="J11" s="66" t="s">
        <v>236</v>
      </c>
      <c r="K11" s="42" t="s">
        <v>29</v>
      </c>
      <c r="L11" s="66" t="s">
        <v>238</v>
      </c>
      <c r="M11" s="66" t="s">
        <v>237</v>
      </c>
      <c r="N11" s="42" t="s">
        <v>29</v>
      </c>
      <c r="O11" s="66" t="s">
        <v>239</v>
      </c>
      <c r="P11" s="66" t="s">
        <v>240</v>
      </c>
      <c r="Q11" s="42" t="s">
        <v>29</v>
      </c>
      <c r="R11" s="66" t="s">
        <v>242</v>
      </c>
      <c r="S11" s="66" t="s">
        <v>241</v>
      </c>
      <c r="T11" s="42" t="s">
        <v>34</v>
      </c>
      <c r="U11" s="66" t="s">
        <v>243</v>
      </c>
      <c r="V11" s="66" t="s">
        <v>244</v>
      </c>
      <c r="W11" s="42" t="s">
        <v>34</v>
      </c>
      <c r="X11" s="6" t="s">
        <v>129</v>
      </c>
      <c r="Y11" s="18"/>
      <c r="Z11" s="18"/>
      <c r="AA11" s="18"/>
    </row>
    <row r="12" spans="1:27" ht="173.25" customHeight="1" x14ac:dyDescent="0.25">
      <c r="A12" s="1" t="s">
        <v>132</v>
      </c>
      <c r="B12" s="7" t="s">
        <v>133</v>
      </c>
      <c r="C12" s="9">
        <v>20</v>
      </c>
      <c r="D12" s="9">
        <v>20</v>
      </c>
      <c r="E12" s="25">
        <v>35</v>
      </c>
      <c r="F12" s="9">
        <v>35</v>
      </c>
      <c r="G12" s="9">
        <v>22</v>
      </c>
      <c r="H12" s="22">
        <v>35</v>
      </c>
      <c r="I12" s="66" t="s">
        <v>28</v>
      </c>
      <c r="J12" s="66" t="s">
        <v>245</v>
      </c>
      <c r="K12" s="42" t="s">
        <v>29</v>
      </c>
      <c r="L12" s="66"/>
      <c r="M12" s="66"/>
      <c r="N12" s="42" t="s">
        <v>43</v>
      </c>
      <c r="O12" s="66" t="s">
        <v>246</v>
      </c>
      <c r="P12" s="66" t="s">
        <v>252</v>
      </c>
      <c r="Q12" s="42" t="s">
        <v>34</v>
      </c>
      <c r="R12" s="66" t="s">
        <v>247</v>
      </c>
      <c r="S12" s="66" t="s">
        <v>248</v>
      </c>
      <c r="T12" s="42" t="s">
        <v>34</v>
      </c>
      <c r="U12" s="66"/>
      <c r="V12" s="66"/>
      <c r="W12" s="42" t="s">
        <v>43</v>
      </c>
      <c r="X12" s="6" t="s">
        <v>129</v>
      </c>
      <c r="Y12" s="18"/>
      <c r="Z12" s="18"/>
      <c r="AA12" s="18"/>
    </row>
    <row r="13" spans="1:27" ht="120" x14ac:dyDescent="0.25">
      <c r="A13" s="1" t="s">
        <v>61</v>
      </c>
      <c r="B13" s="7" t="s">
        <v>134</v>
      </c>
      <c r="C13" s="9">
        <v>45</v>
      </c>
      <c r="D13" s="9">
        <v>45</v>
      </c>
      <c r="E13" s="9">
        <v>45</v>
      </c>
      <c r="F13" s="9">
        <v>43</v>
      </c>
      <c r="G13" s="9">
        <v>43</v>
      </c>
      <c r="H13" s="22">
        <v>45</v>
      </c>
      <c r="I13" s="60" t="s">
        <v>28</v>
      </c>
      <c r="J13" s="60" t="s">
        <v>276</v>
      </c>
      <c r="K13" s="42" t="s">
        <v>29</v>
      </c>
      <c r="L13" s="77"/>
      <c r="M13" s="77"/>
      <c r="N13" s="42" t="s">
        <v>43</v>
      </c>
      <c r="O13" s="77"/>
      <c r="P13" s="77"/>
      <c r="Q13" s="42" t="s">
        <v>43</v>
      </c>
      <c r="R13" s="60" t="s">
        <v>35</v>
      </c>
      <c r="S13" s="60" t="s">
        <v>277</v>
      </c>
      <c r="T13" s="42" t="s">
        <v>34</v>
      </c>
      <c r="U13" s="77"/>
      <c r="V13" s="77"/>
      <c r="W13" s="42" t="s">
        <v>43</v>
      </c>
      <c r="X13" s="72" t="s">
        <v>129</v>
      </c>
      <c r="Y13" s="18"/>
      <c r="Z13" s="18"/>
      <c r="AA13" s="18"/>
    </row>
    <row r="14" spans="1:27" ht="105" x14ac:dyDescent="0.25">
      <c r="A14" s="1" t="s">
        <v>132</v>
      </c>
      <c r="B14" s="7" t="s">
        <v>135</v>
      </c>
      <c r="C14" s="9">
        <v>80</v>
      </c>
      <c r="D14" s="9">
        <v>80</v>
      </c>
      <c r="E14" s="9">
        <v>80</v>
      </c>
      <c r="F14" s="9">
        <v>80</v>
      </c>
      <c r="G14" s="9">
        <v>64</v>
      </c>
      <c r="H14" s="22">
        <v>80</v>
      </c>
      <c r="I14" s="66" t="s">
        <v>28</v>
      </c>
      <c r="J14" s="66" t="s">
        <v>249</v>
      </c>
      <c r="K14" s="42" t="s">
        <v>29</v>
      </c>
      <c r="L14" s="66" t="s">
        <v>136</v>
      </c>
      <c r="M14" s="66" t="s">
        <v>35</v>
      </c>
      <c r="N14" s="42" t="s">
        <v>34</v>
      </c>
      <c r="O14" s="66" t="s">
        <v>137</v>
      </c>
      <c r="P14" s="66" t="s">
        <v>35</v>
      </c>
      <c r="Q14" s="42" t="s">
        <v>34</v>
      </c>
      <c r="R14" s="66" t="s">
        <v>251</v>
      </c>
      <c r="S14" s="66" t="s">
        <v>250</v>
      </c>
      <c r="T14" s="42" t="s">
        <v>138</v>
      </c>
      <c r="U14" s="66"/>
      <c r="V14" s="78"/>
      <c r="W14" s="43" t="s">
        <v>43</v>
      </c>
      <c r="X14" s="6" t="s">
        <v>129</v>
      </c>
      <c r="Y14" s="18"/>
      <c r="Z14" s="18"/>
      <c r="AA14" s="18"/>
    </row>
    <row r="15" spans="1:27" ht="135" x14ac:dyDescent="0.25">
      <c r="A15" s="1" t="s">
        <v>61</v>
      </c>
      <c r="B15" s="7" t="s">
        <v>139</v>
      </c>
      <c r="C15" s="9">
        <v>30</v>
      </c>
      <c r="D15" s="9">
        <v>30</v>
      </c>
      <c r="E15" s="9">
        <v>30</v>
      </c>
      <c r="F15" s="9">
        <v>19</v>
      </c>
      <c r="G15" s="9">
        <v>15</v>
      </c>
      <c r="H15" s="22">
        <v>30</v>
      </c>
      <c r="I15" s="66" t="s">
        <v>28</v>
      </c>
      <c r="J15" s="66" t="s">
        <v>258</v>
      </c>
      <c r="K15" s="42" t="s">
        <v>66</v>
      </c>
      <c r="L15" s="66" t="s">
        <v>136</v>
      </c>
      <c r="M15" s="66" t="s">
        <v>35</v>
      </c>
      <c r="N15" s="42" t="s">
        <v>66</v>
      </c>
      <c r="O15" s="66" t="s">
        <v>141</v>
      </c>
      <c r="P15" s="66" t="s">
        <v>253</v>
      </c>
      <c r="Q15" s="42" t="s">
        <v>66</v>
      </c>
      <c r="R15" s="66" t="s">
        <v>255</v>
      </c>
      <c r="S15" s="66" t="s">
        <v>254</v>
      </c>
      <c r="T15" s="42" t="s">
        <v>29</v>
      </c>
      <c r="U15" s="66" t="s">
        <v>257</v>
      </c>
      <c r="V15" s="66" t="s">
        <v>256</v>
      </c>
      <c r="W15" s="42" t="s">
        <v>66</v>
      </c>
      <c r="X15" s="6" t="s">
        <v>129</v>
      </c>
      <c r="Y15" s="18"/>
      <c r="Z15" s="18"/>
      <c r="AA15" s="18"/>
    </row>
    <row r="16" spans="1:27" ht="135" x14ac:dyDescent="0.25">
      <c r="A16" s="1" t="s">
        <v>61</v>
      </c>
      <c r="B16" s="7" t="s">
        <v>140</v>
      </c>
      <c r="C16" s="9"/>
      <c r="D16" s="9">
        <v>30</v>
      </c>
      <c r="E16" s="9">
        <v>30</v>
      </c>
      <c r="F16" s="9">
        <v>15</v>
      </c>
      <c r="G16" s="9">
        <v>10</v>
      </c>
      <c r="H16" s="22">
        <v>30</v>
      </c>
      <c r="I16" s="66" t="s">
        <v>28</v>
      </c>
      <c r="J16" s="66" t="s">
        <v>260</v>
      </c>
      <c r="K16" s="42" t="s">
        <v>66</v>
      </c>
      <c r="L16" s="66" t="s">
        <v>136</v>
      </c>
      <c r="M16" s="66" t="s">
        <v>35</v>
      </c>
      <c r="N16" s="42" t="s">
        <v>66</v>
      </c>
      <c r="O16" s="66" t="s">
        <v>141</v>
      </c>
      <c r="P16" s="66" t="s">
        <v>253</v>
      </c>
      <c r="Q16" s="42" t="s">
        <v>66</v>
      </c>
      <c r="R16" s="66" t="s">
        <v>142</v>
      </c>
      <c r="S16" s="66" t="s">
        <v>254</v>
      </c>
      <c r="T16" s="42" t="s">
        <v>29</v>
      </c>
      <c r="U16" s="66" t="s">
        <v>90</v>
      </c>
      <c r="V16" s="66" t="s">
        <v>259</v>
      </c>
      <c r="W16" s="42" t="s">
        <v>29</v>
      </c>
      <c r="X16" s="6" t="s">
        <v>129</v>
      </c>
      <c r="Y16" s="18"/>
      <c r="Z16" s="18"/>
      <c r="AA16" s="18"/>
    </row>
    <row r="17" spans="1:27" ht="130.5" customHeight="1" x14ac:dyDescent="0.25">
      <c r="A17" s="41" t="s">
        <v>115</v>
      </c>
      <c r="B17" s="7" t="s">
        <v>143</v>
      </c>
      <c r="C17" s="9">
        <v>35</v>
      </c>
      <c r="D17" s="9">
        <v>35</v>
      </c>
      <c r="E17" s="9">
        <v>35</v>
      </c>
      <c r="F17" s="9">
        <v>26</v>
      </c>
      <c r="G17" s="9">
        <v>28</v>
      </c>
      <c r="H17" s="22">
        <v>35</v>
      </c>
      <c r="I17" s="66" t="s">
        <v>28</v>
      </c>
      <c r="J17" s="66" t="s">
        <v>261</v>
      </c>
      <c r="K17" s="42" t="s">
        <v>29</v>
      </c>
      <c r="L17" s="66"/>
      <c r="M17" s="66"/>
      <c r="N17" s="66" t="s">
        <v>22</v>
      </c>
      <c r="O17" s="66"/>
      <c r="P17" s="66"/>
      <c r="Q17" s="66" t="s">
        <v>22</v>
      </c>
      <c r="R17" s="66" t="s">
        <v>35</v>
      </c>
      <c r="S17" s="66" t="s">
        <v>263</v>
      </c>
      <c r="T17" s="42" t="s">
        <v>34</v>
      </c>
      <c r="U17" s="66"/>
      <c r="V17" s="66"/>
      <c r="W17" s="66" t="s">
        <v>22</v>
      </c>
      <c r="X17" s="6" t="s">
        <v>129</v>
      </c>
      <c r="Y17" s="18"/>
      <c r="Z17" s="18"/>
      <c r="AA17" s="18"/>
    </row>
    <row r="18" spans="1:27" ht="164.25" customHeight="1" x14ac:dyDescent="0.25">
      <c r="A18" s="41" t="s">
        <v>115</v>
      </c>
      <c r="B18" s="7" t="s">
        <v>144</v>
      </c>
      <c r="C18" s="9">
        <v>35</v>
      </c>
      <c r="D18" s="9">
        <v>35</v>
      </c>
      <c r="E18" s="9">
        <v>35</v>
      </c>
      <c r="F18" s="9">
        <v>23</v>
      </c>
      <c r="G18" s="9">
        <v>21</v>
      </c>
      <c r="H18" s="22">
        <v>35</v>
      </c>
      <c r="I18" s="66" t="s">
        <v>28</v>
      </c>
      <c r="J18" s="66" t="s">
        <v>262</v>
      </c>
      <c r="K18" s="43" t="s">
        <v>29</v>
      </c>
      <c r="L18" s="66"/>
      <c r="M18" s="66"/>
      <c r="N18" s="66" t="s">
        <v>22</v>
      </c>
      <c r="O18" s="66"/>
      <c r="P18" s="66"/>
      <c r="Q18" s="66" t="s">
        <v>22</v>
      </c>
      <c r="R18" s="66" t="s">
        <v>35</v>
      </c>
      <c r="S18" s="66" t="s">
        <v>264</v>
      </c>
      <c r="T18" s="43" t="s">
        <v>34</v>
      </c>
      <c r="U18" s="66"/>
      <c r="V18" s="66"/>
      <c r="W18" s="66" t="s">
        <v>22</v>
      </c>
      <c r="X18" s="6" t="s">
        <v>129</v>
      </c>
      <c r="Y18" s="18"/>
      <c r="Z18" s="18"/>
      <c r="AA18" s="18"/>
    </row>
    <row r="19" spans="1:27" ht="128.25" customHeight="1" x14ac:dyDescent="0.25">
      <c r="A19" s="44" t="s">
        <v>115</v>
      </c>
      <c r="B19" s="8" t="s">
        <v>145</v>
      </c>
      <c r="C19" s="9">
        <v>35</v>
      </c>
      <c r="D19" s="9">
        <v>35</v>
      </c>
      <c r="E19" s="9">
        <v>35</v>
      </c>
      <c r="F19" s="9">
        <v>17</v>
      </c>
      <c r="G19" s="9">
        <v>15</v>
      </c>
      <c r="H19" s="22">
        <v>35</v>
      </c>
      <c r="I19" s="66" t="s">
        <v>28</v>
      </c>
      <c r="J19" s="66" t="s">
        <v>267</v>
      </c>
      <c r="K19" s="43" t="s">
        <v>29</v>
      </c>
      <c r="L19" s="66"/>
      <c r="M19" s="66"/>
      <c r="N19" s="66" t="s">
        <v>22</v>
      </c>
      <c r="O19" s="66"/>
      <c r="P19" s="66"/>
      <c r="Q19" s="66" t="s">
        <v>22</v>
      </c>
      <c r="R19" s="66" t="s">
        <v>35</v>
      </c>
      <c r="S19" s="66" t="s">
        <v>268</v>
      </c>
      <c r="T19" s="43" t="s">
        <v>34</v>
      </c>
      <c r="U19" s="66"/>
      <c r="V19" s="66"/>
      <c r="W19" s="66" t="s">
        <v>22</v>
      </c>
      <c r="X19" s="6" t="s">
        <v>129</v>
      </c>
      <c r="Y19" s="18"/>
      <c r="Z19" s="18"/>
      <c r="AA19" s="18"/>
    </row>
    <row r="20" spans="1:27" ht="120" x14ac:dyDescent="0.25">
      <c r="A20" s="44" t="s">
        <v>115</v>
      </c>
      <c r="B20" s="7" t="s">
        <v>146</v>
      </c>
      <c r="C20" s="14"/>
      <c r="D20" s="9">
        <v>35</v>
      </c>
      <c r="E20" s="9">
        <v>35</v>
      </c>
      <c r="F20" s="9">
        <v>17</v>
      </c>
      <c r="G20" s="9">
        <v>15</v>
      </c>
      <c r="H20" s="22">
        <v>35</v>
      </c>
      <c r="I20" s="66" t="s">
        <v>28</v>
      </c>
      <c r="J20" s="66" t="s">
        <v>266</v>
      </c>
      <c r="K20" s="42" t="s">
        <v>29</v>
      </c>
      <c r="L20" s="66"/>
      <c r="M20" s="66"/>
      <c r="N20" s="66" t="s">
        <v>22</v>
      </c>
      <c r="O20" s="66"/>
      <c r="P20" s="66"/>
      <c r="Q20" s="66" t="s">
        <v>22</v>
      </c>
      <c r="R20" s="66" t="s">
        <v>35</v>
      </c>
      <c r="S20" s="66" t="s">
        <v>265</v>
      </c>
      <c r="T20" s="43" t="s">
        <v>34</v>
      </c>
      <c r="U20" s="66"/>
      <c r="V20" s="66"/>
      <c r="W20" s="66" t="s">
        <v>22</v>
      </c>
      <c r="X20" s="6" t="s">
        <v>129</v>
      </c>
      <c r="Y20" s="18"/>
      <c r="Z20" s="18"/>
      <c r="AA20" s="18"/>
    </row>
    <row r="21" spans="1:27" ht="90" x14ac:dyDescent="0.25">
      <c r="A21" s="2" t="s">
        <v>52</v>
      </c>
      <c r="B21" s="7" t="s">
        <v>147</v>
      </c>
      <c r="C21" s="14"/>
      <c r="D21" s="9">
        <v>20</v>
      </c>
      <c r="E21" s="9">
        <v>20</v>
      </c>
      <c r="F21" s="9">
        <v>3</v>
      </c>
      <c r="G21" s="9">
        <v>8</v>
      </c>
      <c r="H21" s="22">
        <v>20</v>
      </c>
      <c r="I21" s="66" t="s">
        <v>148</v>
      </c>
      <c r="J21" s="66" t="s">
        <v>269</v>
      </c>
      <c r="K21" s="42" t="s">
        <v>29</v>
      </c>
      <c r="L21" s="79"/>
      <c r="M21" s="66"/>
      <c r="N21" s="42" t="s">
        <v>43</v>
      </c>
      <c r="O21" s="66"/>
      <c r="P21" s="66"/>
      <c r="Q21" s="42" t="s">
        <v>43</v>
      </c>
      <c r="R21" s="66" t="s">
        <v>35</v>
      </c>
      <c r="S21" s="66" t="s">
        <v>270</v>
      </c>
      <c r="T21" s="42" t="s">
        <v>37</v>
      </c>
      <c r="U21" s="80"/>
      <c r="V21" s="80"/>
      <c r="W21" s="42" t="s">
        <v>43</v>
      </c>
      <c r="X21" s="6" t="s">
        <v>129</v>
      </c>
      <c r="Y21" s="18"/>
      <c r="Z21" s="18"/>
      <c r="AA21" s="18"/>
    </row>
    <row r="22" spans="1:27" ht="105.75" customHeight="1" x14ac:dyDescent="0.25">
      <c r="A22" s="2" t="s">
        <v>61</v>
      </c>
      <c r="B22" s="7" t="s">
        <v>149</v>
      </c>
      <c r="C22" s="14"/>
      <c r="D22" s="9">
        <v>25</v>
      </c>
      <c r="E22" s="9">
        <v>25</v>
      </c>
      <c r="F22" s="9">
        <v>8</v>
      </c>
      <c r="G22" s="9"/>
      <c r="H22" s="22">
        <v>25</v>
      </c>
      <c r="I22" s="66" t="s">
        <v>28</v>
      </c>
      <c r="J22" s="66" t="s">
        <v>271</v>
      </c>
      <c r="K22" s="42" t="s">
        <v>66</v>
      </c>
      <c r="L22" s="66"/>
      <c r="M22" s="66"/>
      <c r="N22" s="42" t="s">
        <v>43</v>
      </c>
      <c r="O22" s="66" t="s">
        <v>272</v>
      </c>
      <c r="P22" s="66" t="s">
        <v>273</v>
      </c>
      <c r="Q22" s="42" t="s">
        <v>66</v>
      </c>
      <c r="R22" s="66" t="s">
        <v>150</v>
      </c>
      <c r="S22" s="66" t="s">
        <v>274</v>
      </c>
      <c r="T22" s="42" t="s">
        <v>66</v>
      </c>
      <c r="U22" s="66" t="s">
        <v>151</v>
      </c>
      <c r="V22" s="66" t="s">
        <v>275</v>
      </c>
      <c r="W22" s="42" t="s">
        <v>37</v>
      </c>
      <c r="X22" s="72" t="s">
        <v>129</v>
      </c>
      <c r="Y22" s="18"/>
      <c r="Z22" s="18"/>
      <c r="AA22" s="18"/>
    </row>
    <row r="23" spans="1:27" x14ac:dyDescent="0.25">
      <c r="A23" s="18"/>
      <c r="B23" s="18"/>
      <c r="C23" s="18">
        <f>SUM(C9:C22)</f>
        <v>370</v>
      </c>
      <c r="D23" s="18">
        <f>SUM(D9:D22)</f>
        <v>502</v>
      </c>
      <c r="E23" s="18">
        <f>SUM(E9:E22)</f>
        <v>517</v>
      </c>
      <c r="F23" s="18"/>
      <c r="G23" s="18"/>
      <c r="H23" s="24">
        <f>SUM(H9:H22)</f>
        <v>517</v>
      </c>
      <c r="X23" s="18"/>
      <c r="Y23" s="18"/>
      <c r="Z23" s="18"/>
      <c r="AA23" s="18"/>
    </row>
    <row r="24" spans="1:27" x14ac:dyDescent="0.25">
      <c r="A24" s="18"/>
      <c r="B24" s="18"/>
      <c r="C24" s="18"/>
      <c r="D24" s="18"/>
      <c r="F24" s="18"/>
      <c r="G24" s="18"/>
      <c r="X24" s="18"/>
      <c r="Y24" s="18"/>
      <c r="Z24" s="18"/>
      <c r="AA24" s="18"/>
    </row>
  </sheetData>
  <mergeCells count="28">
    <mergeCell ref="H5:H8"/>
    <mergeCell ref="X5:X8"/>
    <mergeCell ref="C6:C8"/>
    <mergeCell ref="D6:D8"/>
    <mergeCell ref="E6:E8"/>
    <mergeCell ref="F6:F8"/>
    <mergeCell ref="G6:G8"/>
    <mergeCell ref="U2:W2"/>
    <mergeCell ref="X2:X3"/>
    <mergeCell ref="A1:X1"/>
    <mergeCell ref="I7:K7"/>
    <mergeCell ref="L7:N7"/>
    <mergeCell ref="C2:G2"/>
    <mergeCell ref="H2:H3"/>
    <mergeCell ref="B2:B3"/>
    <mergeCell ref="O7:Q7"/>
    <mergeCell ref="R7:T7"/>
    <mergeCell ref="U7:W7"/>
    <mergeCell ref="A4:X4"/>
    <mergeCell ref="C5:G5"/>
    <mergeCell ref="I5:W6"/>
    <mergeCell ref="A5:A8"/>
    <mergeCell ref="B5:B8"/>
    <mergeCell ref="A2:A3"/>
    <mergeCell ref="I2:K2"/>
    <mergeCell ref="L2:N2"/>
    <mergeCell ref="O2:Q2"/>
    <mergeCell ref="R2:T2"/>
  </mergeCells>
  <conditionalFormatting sqref="I9:I22">
    <cfRule type="expression" dxfId="91" priority="64">
      <formula>K9="Non utilisé"</formula>
    </cfRule>
  </conditionalFormatting>
  <conditionalFormatting sqref="J9:J20">
    <cfRule type="expression" dxfId="90" priority="63">
      <formula>K9="Non utilisé"</formula>
    </cfRule>
  </conditionalFormatting>
  <conditionalFormatting sqref="L22 L11:L16">
    <cfRule type="expression" dxfId="89" priority="62">
      <formula>N11="Non utilisé"</formula>
    </cfRule>
  </conditionalFormatting>
  <conditionalFormatting sqref="M11:M16">
    <cfRule type="expression" dxfId="88" priority="61">
      <formula>N11="Non utilisé"</formula>
    </cfRule>
  </conditionalFormatting>
  <conditionalFormatting sqref="O11:O16 O21:O22">
    <cfRule type="expression" dxfId="87" priority="60">
      <formula>Q11="Non utilisé"</formula>
    </cfRule>
  </conditionalFormatting>
  <conditionalFormatting sqref="P21:P22 P11:P16">
    <cfRule type="expression" dxfId="86" priority="59">
      <formula>Q11="Non utilisé"</formula>
    </cfRule>
  </conditionalFormatting>
  <conditionalFormatting sqref="R11:R22">
    <cfRule type="expression" dxfId="85" priority="58">
      <formula>T11="Non utilisé"</formula>
    </cfRule>
  </conditionalFormatting>
  <conditionalFormatting sqref="S11:S20">
    <cfRule type="expression" dxfId="84" priority="57">
      <formula>T11="Non utilisé"</formula>
    </cfRule>
  </conditionalFormatting>
  <conditionalFormatting sqref="U10:U16 U20:U22">
    <cfRule type="expression" dxfId="83" priority="56">
      <formula>W10="Non utilisé"</formula>
    </cfRule>
  </conditionalFormatting>
  <conditionalFormatting sqref="V10:V13 V19:V22 V15:V16">
    <cfRule type="expression" dxfId="82" priority="55">
      <formula>W10="Non utilisé"</formula>
    </cfRule>
  </conditionalFormatting>
  <conditionalFormatting sqref="J21">
    <cfRule type="expression" dxfId="81" priority="54">
      <formula>K21="Non utilisé"</formula>
    </cfRule>
  </conditionalFormatting>
  <conditionalFormatting sqref="M21:M22">
    <cfRule type="expression" dxfId="80" priority="53">
      <formula>N21="Non utilisé"</formula>
    </cfRule>
  </conditionalFormatting>
  <conditionalFormatting sqref="S21:S22">
    <cfRule type="expression" dxfId="79" priority="52">
      <formula>T21="Non utilisé"</formula>
    </cfRule>
  </conditionalFormatting>
  <conditionalFormatting sqref="N17">
    <cfRule type="expression" dxfId="78" priority="51">
      <formula>O17="Non utilisé"</formula>
    </cfRule>
  </conditionalFormatting>
  <conditionalFormatting sqref="L17">
    <cfRule type="expression" dxfId="77" priority="50">
      <formula>N17="Non utilisé"</formula>
    </cfRule>
  </conditionalFormatting>
  <conditionalFormatting sqref="M17">
    <cfRule type="expression" dxfId="76" priority="49">
      <formula>N17="Non utilisé"</formula>
    </cfRule>
  </conditionalFormatting>
  <conditionalFormatting sqref="O17">
    <cfRule type="expression" dxfId="75" priority="48">
      <formula>Q17="Non utilisé"</formula>
    </cfRule>
  </conditionalFormatting>
  <conditionalFormatting sqref="P17">
    <cfRule type="expression" dxfId="74" priority="47">
      <formula>Q17="Non utilisé"</formula>
    </cfRule>
  </conditionalFormatting>
  <conditionalFormatting sqref="U17">
    <cfRule type="expression" dxfId="73" priority="46">
      <formula>W17="Non utilisé"</formula>
    </cfRule>
  </conditionalFormatting>
  <conditionalFormatting sqref="V17">
    <cfRule type="expression" dxfId="72" priority="45">
      <formula>W17="Non utilisé"</formula>
    </cfRule>
  </conditionalFormatting>
  <conditionalFormatting sqref="U18">
    <cfRule type="expression" dxfId="71" priority="44">
      <formula>W18="Non utilisé"</formula>
    </cfRule>
  </conditionalFormatting>
  <conditionalFormatting sqref="V18">
    <cfRule type="expression" dxfId="70" priority="43">
      <formula>W18="Non utilisé"</formula>
    </cfRule>
  </conditionalFormatting>
  <conditionalFormatting sqref="O18">
    <cfRule type="expression" dxfId="69" priority="42">
      <formula>Q18="Non utilisé"</formula>
    </cfRule>
  </conditionalFormatting>
  <conditionalFormatting sqref="P18">
    <cfRule type="expression" dxfId="68" priority="41">
      <formula>Q18="Non utilisé"</formula>
    </cfRule>
  </conditionalFormatting>
  <conditionalFormatting sqref="L18">
    <cfRule type="expression" dxfId="67" priority="40">
      <formula>N18="Non utilisé"</formula>
    </cfRule>
  </conditionalFormatting>
  <conditionalFormatting sqref="M18">
    <cfRule type="expression" dxfId="66" priority="39">
      <formula>N18="Non utilisé"</formula>
    </cfRule>
  </conditionalFormatting>
  <conditionalFormatting sqref="L19">
    <cfRule type="expression" dxfId="65" priority="38">
      <formula>N19="Non utilisé"</formula>
    </cfRule>
  </conditionalFormatting>
  <conditionalFormatting sqref="M19">
    <cfRule type="expression" dxfId="64" priority="37">
      <formula>N19="Non utilisé"</formula>
    </cfRule>
  </conditionalFormatting>
  <conditionalFormatting sqref="L20">
    <cfRule type="expression" dxfId="63" priority="36">
      <formula>N20="Non utilisé"</formula>
    </cfRule>
  </conditionalFormatting>
  <conditionalFormatting sqref="M20">
    <cfRule type="expression" dxfId="62" priority="35">
      <formula>N20="Non utilisé"</formula>
    </cfRule>
  </conditionalFormatting>
  <conditionalFormatting sqref="O20">
    <cfRule type="expression" dxfId="61" priority="34">
      <formula>Q20="Non utilisé"</formula>
    </cfRule>
  </conditionalFormatting>
  <conditionalFormatting sqref="P20">
    <cfRule type="expression" dxfId="60" priority="33">
      <formula>Q20="Non utilisé"</formula>
    </cfRule>
  </conditionalFormatting>
  <conditionalFormatting sqref="O19">
    <cfRule type="expression" dxfId="59" priority="32">
      <formula>Q19="Non utilisé"</formula>
    </cfRule>
  </conditionalFormatting>
  <conditionalFormatting sqref="P19">
    <cfRule type="expression" dxfId="58" priority="31">
      <formula>Q19="Non utilisé"</formula>
    </cfRule>
  </conditionalFormatting>
  <conditionalFormatting sqref="U19">
    <cfRule type="expression" dxfId="57" priority="29">
      <formula>W19="Non utilisé"</formula>
    </cfRule>
  </conditionalFormatting>
  <conditionalFormatting sqref="R10">
    <cfRule type="expression" dxfId="56" priority="22">
      <formula>T10="Non utilisé"</formula>
    </cfRule>
  </conditionalFormatting>
  <conditionalFormatting sqref="L10">
    <cfRule type="expression" dxfId="55" priority="20">
      <formula>N10="Non utilisé"</formula>
    </cfRule>
  </conditionalFormatting>
  <conditionalFormatting sqref="M10">
    <cfRule type="expression" dxfId="54" priority="19">
      <formula>N10="Non utilisé"</formula>
    </cfRule>
  </conditionalFormatting>
  <conditionalFormatting sqref="O10">
    <cfRule type="expression" dxfId="53" priority="18">
      <formula>Q10="Non utilisé"</formula>
    </cfRule>
  </conditionalFormatting>
  <conditionalFormatting sqref="P10">
    <cfRule type="expression" dxfId="52" priority="17">
      <formula>Q10="Non utilisé"</formula>
    </cfRule>
  </conditionalFormatting>
  <conditionalFormatting sqref="L9">
    <cfRule type="expression" dxfId="51" priority="16">
      <formula>N9="Non utilisé"</formula>
    </cfRule>
  </conditionalFormatting>
  <conditionalFormatting sqref="M9">
    <cfRule type="expression" dxfId="50" priority="15">
      <formula>N9="Non utilisé"</formula>
    </cfRule>
  </conditionalFormatting>
  <conditionalFormatting sqref="O9">
    <cfRule type="expression" dxfId="49" priority="14">
      <formula>Q9="Non utilisé"</formula>
    </cfRule>
  </conditionalFormatting>
  <conditionalFormatting sqref="P9">
    <cfRule type="expression" dxfId="48" priority="13">
      <formula>Q9="Non utilisé"</formula>
    </cfRule>
  </conditionalFormatting>
  <conditionalFormatting sqref="U9">
    <cfRule type="expression" dxfId="47" priority="12">
      <formula>W9="Non utilisé"</formula>
    </cfRule>
  </conditionalFormatting>
  <conditionalFormatting sqref="V9">
    <cfRule type="expression" dxfId="46" priority="11">
      <formula>W9="Non utilisé"</formula>
    </cfRule>
  </conditionalFormatting>
  <conditionalFormatting sqref="T10">
    <cfRule type="expression" dxfId="45" priority="8">
      <formula>V10="Non utilisé"</formula>
    </cfRule>
  </conditionalFormatting>
  <conditionalFormatting sqref="S10">
    <cfRule type="expression" dxfId="44" priority="7">
      <formula>U10="Non utilisé"</formula>
    </cfRule>
  </conditionalFormatting>
  <conditionalFormatting sqref="S9">
    <cfRule type="expression" dxfId="43" priority="4">
      <formula>U9="Non utilisé"</formula>
    </cfRule>
  </conditionalFormatting>
  <conditionalFormatting sqref="T9">
    <cfRule type="expression" dxfId="42" priority="3">
      <formula>V9="Non utilisé"</formula>
    </cfRule>
  </conditionalFormatting>
  <conditionalFormatting sqref="R9">
    <cfRule type="expression" dxfId="41" priority="2">
      <formula>T9="Non utilisé"</formula>
    </cfRule>
  </conditionalFormatting>
  <conditionalFormatting sqref="J22">
    <cfRule type="expression" dxfId="40" priority="1">
      <formula>L22="Non utilisé"</formula>
    </cfRule>
  </conditionalFormatting>
  <pageMargins left="0.70866141732283472" right="0.70866141732283472" top="0.74803149606299213" bottom="0.74803149606299213" header="0.31496062992125984" footer="0.31496062992125984"/>
  <pageSetup paperSize="8" scale="16" fitToHeight="0" orientation="portrait" r:id="rId1"/>
  <headerFooter>
    <oddHeader>&amp;LAnnexe - Arrêté capacités d'accueil en 1ère année de licence&amp;R&amp;G</oddHeader>
    <oddFooter>&amp;R&amp;P/&amp;N</oddFooter>
  </headerFooter>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Feuil1!$A$2:$A$6</xm:f>
          </x14:formula1>
          <xm:sqref>Q9:Q22 T11:T22 W9:W22 N9:N22 K9:K22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
  <sheetViews>
    <sheetView view="pageBreakPreview" zoomScale="60" zoomScaleNormal="80" workbookViewId="0">
      <pane xSplit="2" ySplit="5" topLeftCell="C6" activePane="bottomRight" state="frozen"/>
      <selection pane="topRight" activeCell="C1" sqref="C1"/>
      <selection pane="bottomLeft" activeCell="A6" sqref="A6"/>
      <selection pane="bottomRight" activeCell="G15" sqref="G15"/>
    </sheetView>
  </sheetViews>
  <sheetFormatPr baseColWidth="10" defaultColWidth="11.42578125" defaultRowHeight="15" x14ac:dyDescent="0.25"/>
  <cols>
    <col min="1" max="1" width="14.42578125" style="24" bestFit="1" customWidth="1"/>
    <col min="2" max="2" width="67.28515625" style="24" bestFit="1" customWidth="1"/>
    <col min="3" max="3" width="16.28515625" style="24" bestFit="1" customWidth="1"/>
    <col min="4" max="7" width="16.28515625" style="24" customWidth="1"/>
    <col min="8" max="8" width="16.28515625" style="24" bestFit="1" customWidth="1"/>
    <col min="9" max="16384" width="11.42578125" style="24"/>
  </cols>
  <sheetData>
    <row r="1" spans="1:9" ht="23.25" x14ac:dyDescent="0.35">
      <c r="A1" s="149" t="s">
        <v>285</v>
      </c>
      <c r="B1" s="150"/>
      <c r="C1" s="150"/>
      <c r="D1" s="150"/>
      <c r="E1" s="150"/>
      <c r="F1" s="150"/>
      <c r="G1" s="150"/>
      <c r="H1" s="150"/>
      <c r="I1" s="26"/>
    </row>
    <row r="2" spans="1:9" ht="23.25" customHeight="1" x14ac:dyDescent="0.35">
      <c r="A2" s="151" t="s">
        <v>152</v>
      </c>
      <c r="B2" s="151" t="s">
        <v>2</v>
      </c>
      <c r="C2" s="149" t="s">
        <v>3</v>
      </c>
      <c r="D2" s="150"/>
      <c r="E2" s="150"/>
      <c r="F2" s="150"/>
      <c r="G2" s="154"/>
      <c r="H2" s="151" t="s">
        <v>4</v>
      </c>
      <c r="I2" s="27"/>
    </row>
    <row r="3" spans="1:9" ht="15" customHeight="1" x14ac:dyDescent="0.25">
      <c r="A3" s="152"/>
      <c r="B3" s="152"/>
      <c r="C3" s="151" t="s">
        <v>6</v>
      </c>
      <c r="D3" s="151" t="s">
        <v>7</v>
      </c>
      <c r="E3" s="151" t="s">
        <v>8</v>
      </c>
      <c r="F3" s="151" t="s">
        <v>9</v>
      </c>
      <c r="G3" s="151" t="s">
        <v>10</v>
      </c>
      <c r="H3" s="152"/>
    </row>
    <row r="4" spans="1:9" ht="18.75" customHeight="1" x14ac:dyDescent="0.25">
      <c r="A4" s="152"/>
      <c r="B4" s="152"/>
      <c r="C4" s="152"/>
      <c r="D4" s="152"/>
      <c r="E4" s="152"/>
      <c r="F4" s="152"/>
      <c r="G4" s="152"/>
      <c r="H4" s="152"/>
    </row>
    <row r="5" spans="1:9" ht="93.75" customHeight="1" x14ac:dyDescent="0.25">
      <c r="A5" s="153"/>
      <c r="B5" s="153"/>
      <c r="C5" s="153"/>
      <c r="D5" s="153"/>
      <c r="E5" s="153"/>
      <c r="F5" s="153"/>
      <c r="G5" s="153"/>
      <c r="H5" s="153"/>
    </row>
    <row r="6" spans="1:9" x14ac:dyDescent="0.25">
      <c r="A6" s="13" t="s">
        <v>153</v>
      </c>
      <c r="B6" s="28" t="s">
        <v>154</v>
      </c>
      <c r="C6" s="16">
        <v>120</v>
      </c>
      <c r="D6" s="16">
        <v>120</v>
      </c>
      <c r="E6" s="16">
        <v>120</v>
      </c>
      <c r="F6" s="16">
        <v>124</v>
      </c>
      <c r="G6" s="16">
        <v>117</v>
      </c>
      <c r="H6" s="15">
        <v>120</v>
      </c>
    </row>
    <row r="7" spans="1:9" x14ac:dyDescent="0.25">
      <c r="C7" s="24">
        <f>SUM(C6:C6)</f>
        <v>120</v>
      </c>
      <c r="D7" s="24">
        <f>SUM(D6:D6)</f>
        <v>120</v>
      </c>
      <c r="E7" s="24">
        <f>SUM(E6:E6)</f>
        <v>120</v>
      </c>
      <c r="H7" s="24">
        <f>SUM(H6:H6)</f>
        <v>120</v>
      </c>
    </row>
  </sheetData>
  <mergeCells count="10">
    <mergeCell ref="A1:H1"/>
    <mergeCell ref="A2:A5"/>
    <mergeCell ref="B2:B5"/>
    <mergeCell ref="C2:G2"/>
    <mergeCell ref="H2:H5"/>
    <mergeCell ref="C3:C5"/>
    <mergeCell ref="D3:D5"/>
    <mergeCell ref="E3:E5"/>
    <mergeCell ref="F3:F5"/>
    <mergeCell ref="G3:G5"/>
  </mergeCells>
  <pageMargins left="0.70866141732283472" right="0.70866141732283472" top="0.74803149606299213" bottom="0.74803149606299213" header="0.31496062992125984" footer="0.31496062992125984"/>
  <pageSetup paperSize="8" scale="73"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24"/>
  <sheetViews>
    <sheetView tabSelected="1" view="pageBreakPreview" zoomScale="60" zoomScaleNormal="80" workbookViewId="0">
      <pane xSplit="2" ySplit="5" topLeftCell="C6" activePane="bottomRight" state="frozen"/>
      <selection pane="topRight" activeCell="C1" sqref="C1"/>
      <selection pane="bottomLeft" activeCell="A6" sqref="A6"/>
      <selection pane="bottomRight" activeCell="H23" sqref="H23"/>
    </sheetView>
  </sheetViews>
  <sheetFormatPr baseColWidth="10" defaultColWidth="11.42578125" defaultRowHeight="15" x14ac:dyDescent="0.25"/>
  <cols>
    <col min="1" max="1" width="14.42578125" style="24" bestFit="1" customWidth="1"/>
    <col min="2" max="2" width="67.28515625" style="24" bestFit="1" customWidth="1"/>
    <col min="3" max="3" width="16.28515625" style="24" bestFit="1" customWidth="1"/>
    <col min="4" max="7" width="16.28515625" style="24" customWidth="1"/>
    <col min="8" max="8" width="16.28515625" style="24" bestFit="1" customWidth="1"/>
    <col min="9" max="23" width="22.28515625" style="24" customWidth="1"/>
    <col min="24" max="16384" width="11.42578125" style="24"/>
  </cols>
  <sheetData>
    <row r="1" spans="1:24" ht="23.25" x14ac:dyDescent="0.35">
      <c r="A1" s="149" t="s">
        <v>366</v>
      </c>
      <c r="B1" s="150"/>
      <c r="C1" s="150"/>
      <c r="D1" s="150"/>
      <c r="E1" s="150"/>
      <c r="F1" s="150"/>
      <c r="G1" s="150"/>
      <c r="H1" s="150"/>
      <c r="I1" s="150"/>
      <c r="J1" s="150"/>
      <c r="K1" s="150"/>
      <c r="L1" s="150"/>
      <c r="M1" s="150"/>
      <c r="N1" s="150"/>
      <c r="O1" s="150"/>
      <c r="P1" s="150"/>
      <c r="Q1" s="150"/>
      <c r="R1" s="150"/>
      <c r="S1" s="150"/>
      <c r="T1" s="150"/>
      <c r="U1" s="150"/>
      <c r="V1" s="150"/>
      <c r="W1" s="150"/>
      <c r="X1" s="26"/>
    </row>
    <row r="2" spans="1:24" ht="23.25" customHeight="1" x14ac:dyDescent="0.35">
      <c r="A2" s="151" t="s">
        <v>152</v>
      </c>
      <c r="B2" s="151" t="s">
        <v>2</v>
      </c>
      <c r="C2" s="149" t="s">
        <v>3</v>
      </c>
      <c r="D2" s="150"/>
      <c r="E2" s="150"/>
      <c r="F2" s="150"/>
      <c r="G2" s="154"/>
      <c r="H2" s="151" t="s">
        <v>4</v>
      </c>
      <c r="I2" s="155" t="s">
        <v>5</v>
      </c>
      <c r="J2" s="156"/>
      <c r="K2" s="156"/>
      <c r="L2" s="156"/>
      <c r="M2" s="156"/>
      <c r="N2" s="156"/>
      <c r="O2" s="156"/>
      <c r="P2" s="156"/>
      <c r="Q2" s="156"/>
      <c r="R2" s="156"/>
      <c r="S2" s="156"/>
      <c r="T2" s="156"/>
      <c r="U2" s="156"/>
      <c r="V2" s="156"/>
      <c r="W2" s="157"/>
      <c r="X2" s="27"/>
    </row>
    <row r="3" spans="1:24" ht="15" customHeight="1" x14ac:dyDescent="0.25">
      <c r="A3" s="152"/>
      <c r="B3" s="152"/>
      <c r="C3" s="151" t="s">
        <v>6</v>
      </c>
      <c r="D3" s="151" t="s">
        <v>7</v>
      </c>
      <c r="E3" s="151" t="s">
        <v>8</v>
      </c>
      <c r="F3" s="151" t="s">
        <v>9</v>
      </c>
      <c r="G3" s="151" t="s">
        <v>10</v>
      </c>
      <c r="H3" s="152"/>
      <c r="I3" s="158"/>
      <c r="J3" s="159"/>
      <c r="K3" s="159"/>
      <c r="L3" s="159"/>
      <c r="M3" s="159"/>
      <c r="N3" s="159"/>
      <c r="O3" s="159"/>
      <c r="P3" s="159"/>
      <c r="Q3" s="159"/>
      <c r="R3" s="159"/>
      <c r="S3" s="159"/>
      <c r="T3" s="159"/>
      <c r="U3" s="159"/>
      <c r="V3" s="159"/>
      <c r="W3" s="160"/>
    </row>
    <row r="4" spans="1:24" ht="18.75" x14ac:dyDescent="0.25">
      <c r="A4" s="152"/>
      <c r="B4" s="152"/>
      <c r="C4" s="152"/>
      <c r="D4" s="152"/>
      <c r="E4" s="152"/>
      <c r="F4" s="152"/>
      <c r="G4" s="152"/>
      <c r="H4" s="152"/>
      <c r="I4" s="131" t="s">
        <v>11</v>
      </c>
      <c r="J4" s="132"/>
      <c r="K4" s="133"/>
      <c r="L4" s="134" t="s">
        <v>12</v>
      </c>
      <c r="M4" s="135"/>
      <c r="N4" s="136"/>
      <c r="O4" s="134" t="s">
        <v>13</v>
      </c>
      <c r="P4" s="135"/>
      <c r="Q4" s="136"/>
      <c r="R4" s="134" t="s">
        <v>14</v>
      </c>
      <c r="S4" s="135"/>
      <c r="T4" s="136"/>
      <c r="U4" s="134" t="s">
        <v>15</v>
      </c>
      <c r="V4" s="135"/>
      <c r="W4" s="136"/>
    </row>
    <row r="5" spans="1:24" ht="93.75" customHeight="1" x14ac:dyDescent="0.25">
      <c r="A5" s="153"/>
      <c r="B5" s="153"/>
      <c r="C5" s="153"/>
      <c r="D5" s="153"/>
      <c r="E5" s="153"/>
      <c r="F5" s="153"/>
      <c r="G5" s="153"/>
      <c r="H5" s="153"/>
      <c r="I5" s="29" t="s">
        <v>16</v>
      </c>
      <c r="J5" s="29" t="s">
        <v>17</v>
      </c>
      <c r="K5" s="29" t="s">
        <v>18</v>
      </c>
      <c r="L5" s="29" t="s">
        <v>16</v>
      </c>
      <c r="M5" s="29" t="s">
        <v>17</v>
      </c>
      <c r="N5" s="29" t="s">
        <v>18</v>
      </c>
      <c r="O5" s="29" t="s">
        <v>16</v>
      </c>
      <c r="P5" s="29" t="s">
        <v>17</v>
      </c>
      <c r="Q5" s="29" t="s">
        <v>18</v>
      </c>
      <c r="R5" s="29" t="s">
        <v>16</v>
      </c>
      <c r="S5" s="29" t="s">
        <v>17</v>
      </c>
      <c r="T5" s="29" t="s">
        <v>18</v>
      </c>
      <c r="U5" s="29" t="s">
        <v>16</v>
      </c>
      <c r="V5" s="29" t="s">
        <v>17</v>
      </c>
      <c r="W5" s="29" t="s">
        <v>18</v>
      </c>
    </row>
    <row r="6" spans="1:24" ht="135" x14ac:dyDescent="0.25">
      <c r="A6" s="13" t="s">
        <v>155</v>
      </c>
      <c r="B6" s="28" t="s">
        <v>156</v>
      </c>
      <c r="C6" s="16">
        <v>28</v>
      </c>
      <c r="D6" s="16">
        <v>28</v>
      </c>
      <c r="E6" s="16">
        <v>26</v>
      </c>
      <c r="F6" s="16">
        <v>27</v>
      </c>
      <c r="G6" s="16">
        <v>28</v>
      </c>
      <c r="H6" s="82">
        <v>26</v>
      </c>
      <c r="I6" s="66" t="s">
        <v>294</v>
      </c>
      <c r="J6" s="66" t="s">
        <v>295</v>
      </c>
      <c r="K6" s="42" t="s">
        <v>29</v>
      </c>
      <c r="L6" s="66" t="s">
        <v>296</v>
      </c>
      <c r="M6" s="66" t="s">
        <v>297</v>
      </c>
      <c r="N6" s="42" t="s">
        <v>29</v>
      </c>
      <c r="O6" s="66" t="s">
        <v>298</v>
      </c>
      <c r="P6" s="66" t="s">
        <v>299</v>
      </c>
      <c r="Q6" s="42" t="s">
        <v>29</v>
      </c>
      <c r="R6" s="66" t="s">
        <v>300</v>
      </c>
      <c r="S6" s="66" t="s">
        <v>301</v>
      </c>
      <c r="T6" s="42" t="s">
        <v>29</v>
      </c>
      <c r="U6" s="66" t="s">
        <v>302</v>
      </c>
      <c r="V6" s="66" t="s">
        <v>301</v>
      </c>
      <c r="W6" s="42" t="s">
        <v>37</v>
      </c>
    </row>
    <row r="7" spans="1:24" ht="165" x14ac:dyDescent="0.25">
      <c r="A7" s="13" t="s">
        <v>155</v>
      </c>
      <c r="B7" s="28" t="s">
        <v>157</v>
      </c>
      <c r="C7" s="16">
        <v>112</v>
      </c>
      <c r="D7" s="16">
        <v>112</v>
      </c>
      <c r="E7" s="16">
        <v>112</v>
      </c>
      <c r="F7" s="16">
        <v>106</v>
      </c>
      <c r="G7" s="16">
        <v>112</v>
      </c>
      <c r="H7" s="82">
        <v>112</v>
      </c>
      <c r="I7" s="66" t="s">
        <v>303</v>
      </c>
      <c r="J7" s="66" t="s">
        <v>304</v>
      </c>
      <c r="K7" s="42" t="s">
        <v>66</v>
      </c>
      <c r="L7" s="66" t="s">
        <v>305</v>
      </c>
      <c r="M7" s="66" t="s">
        <v>306</v>
      </c>
      <c r="N7" s="42" t="s">
        <v>66</v>
      </c>
      <c r="O7" s="66" t="s">
        <v>307</v>
      </c>
      <c r="P7" s="66" t="s">
        <v>308</v>
      </c>
      <c r="Q7" s="42" t="s">
        <v>66</v>
      </c>
      <c r="R7" s="66" t="s">
        <v>309</v>
      </c>
      <c r="S7" s="66" t="s">
        <v>310</v>
      </c>
      <c r="T7" s="42" t="s">
        <v>37</v>
      </c>
      <c r="U7" s="66" t="s">
        <v>311</v>
      </c>
      <c r="V7" s="66" t="s">
        <v>312</v>
      </c>
      <c r="W7" s="42" t="s">
        <v>34</v>
      </c>
    </row>
    <row r="8" spans="1:24" ht="76.5" customHeight="1" x14ac:dyDescent="0.25">
      <c r="A8" s="13" t="s">
        <v>155</v>
      </c>
      <c r="B8" s="83" t="s">
        <v>158</v>
      </c>
      <c r="C8" s="16">
        <v>24</v>
      </c>
      <c r="D8" s="16">
        <v>24</v>
      </c>
      <c r="E8" s="16">
        <v>24</v>
      </c>
      <c r="F8" s="16" t="s">
        <v>159</v>
      </c>
      <c r="G8" s="16">
        <v>22</v>
      </c>
      <c r="H8" s="77" t="s">
        <v>393</v>
      </c>
      <c r="I8" s="77"/>
      <c r="J8" s="77"/>
      <c r="K8" s="67"/>
      <c r="L8" s="77"/>
      <c r="M8" s="77"/>
      <c r="N8" s="67"/>
      <c r="O8" s="77"/>
      <c r="P8" s="77"/>
      <c r="Q8" s="67"/>
      <c r="R8" s="77"/>
      <c r="S8" s="77"/>
      <c r="T8" s="67"/>
      <c r="U8" s="77"/>
      <c r="V8" s="77"/>
      <c r="W8" s="67"/>
    </row>
    <row r="9" spans="1:24" ht="146.25" customHeight="1" x14ac:dyDescent="0.25">
      <c r="A9" s="13" t="s">
        <v>155</v>
      </c>
      <c r="B9" s="28" t="s">
        <v>160</v>
      </c>
      <c r="C9" s="16">
        <v>28</v>
      </c>
      <c r="D9" s="16">
        <v>28</v>
      </c>
      <c r="E9" s="16">
        <v>28</v>
      </c>
      <c r="F9" s="16">
        <v>28</v>
      </c>
      <c r="G9" s="16">
        <v>28</v>
      </c>
      <c r="H9" s="82">
        <v>26</v>
      </c>
      <c r="I9" s="66" t="s">
        <v>313</v>
      </c>
      <c r="J9" s="66" t="s">
        <v>314</v>
      </c>
      <c r="K9" s="42" t="s">
        <v>29</v>
      </c>
      <c r="L9" s="66" t="s">
        <v>315</v>
      </c>
      <c r="M9" s="66" t="s">
        <v>316</v>
      </c>
      <c r="N9" s="42" t="s">
        <v>66</v>
      </c>
      <c r="O9" s="66" t="s">
        <v>317</v>
      </c>
      <c r="P9" s="66" t="s">
        <v>318</v>
      </c>
      <c r="Q9" s="42" t="s">
        <v>66</v>
      </c>
      <c r="R9" s="66" t="s">
        <v>319</v>
      </c>
      <c r="S9" s="66" t="s">
        <v>320</v>
      </c>
      <c r="T9" s="42" t="s">
        <v>66</v>
      </c>
      <c r="U9" s="66" t="s">
        <v>321</v>
      </c>
      <c r="V9" s="66" t="s">
        <v>322</v>
      </c>
      <c r="W9" s="42" t="s">
        <v>66</v>
      </c>
    </row>
    <row r="10" spans="1:24" ht="120" x14ac:dyDescent="0.25">
      <c r="A10" s="13" t="s">
        <v>155</v>
      </c>
      <c r="B10" s="28" t="s">
        <v>161</v>
      </c>
      <c r="C10" s="16">
        <v>30</v>
      </c>
      <c r="D10" s="16">
        <v>30</v>
      </c>
      <c r="E10" s="16">
        <v>28</v>
      </c>
      <c r="F10" s="16">
        <v>27</v>
      </c>
      <c r="G10" s="16">
        <v>28</v>
      </c>
      <c r="H10" s="82">
        <v>26</v>
      </c>
      <c r="I10" s="66" t="s">
        <v>323</v>
      </c>
      <c r="J10" s="66" t="s">
        <v>324</v>
      </c>
      <c r="K10" s="42" t="s">
        <v>29</v>
      </c>
      <c r="L10" s="66" t="s">
        <v>315</v>
      </c>
      <c r="M10" s="66" t="s">
        <v>316</v>
      </c>
      <c r="N10" s="42" t="s">
        <v>66</v>
      </c>
      <c r="O10" s="66" t="s">
        <v>317</v>
      </c>
      <c r="P10" s="66" t="s">
        <v>318</v>
      </c>
      <c r="Q10" s="42" t="s">
        <v>66</v>
      </c>
      <c r="R10" s="66" t="s">
        <v>319</v>
      </c>
      <c r="S10" s="66" t="s">
        <v>320</v>
      </c>
      <c r="T10" s="42" t="s">
        <v>66</v>
      </c>
      <c r="U10" s="66" t="s">
        <v>321</v>
      </c>
      <c r="V10" s="66" t="s">
        <v>322</v>
      </c>
      <c r="W10" s="42" t="s">
        <v>66</v>
      </c>
    </row>
    <row r="11" spans="1:24" ht="150" x14ac:dyDescent="0.25">
      <c r="A11" s="13" t="s">
        <v>162</v>
      </c>
      <c r="B11" s="28" t="s">
        <v>163</v>
      </c>
      <c r="C11" s="16">
        <v>78</v>
      </c>
      <c r="D11" s="16">
        <v>78</v>
      </c>
      <c r="E11" s="16">
        <v>78</v>
      </c>
      <c r="F11" s="16">
        <v>77</v>
      </c>
      <c r="G11" s="16">
        <v>73</v>
      </c>
      <c r="H11" s="82">
        <v>65</v>
      </c>
      <c r="I11" s="66" t="s">
        <v>325</v>
      </c>
      <c r="J11" s="66" t="s">
        <v>326</v>
      </c>
      <c r="K11" s="42" t="s">
        <v>37</v>
      </c>
      <c r="L11" s="66" t="s">
        <v>327</v>
      </c>
      <c r="M11" s="66" t="s">
        <v>328</v>
      </c>
      <c r="N11" s="42" t="s">
        <v>37</v>
      </c>
      <c r="O11" s="66" t="s">
        <v>329</v>
      </c>
      <c r="P11" s="66" t="s">
        <v>330</v>
      </c>
      <c r="Q11" s="42" t="s">
        <v>29</v>
      </c>
      <c r="R11" s="66" t="s">
        <v>331</v>
      </c>
      <c r="S11" s="66" t="s">
        <v>332</v>
      </c>
      <c r="T11" s="42" t="s">
        <v>29</v>
      </c>
      <c r="U11" s="66" t="s">
        <v>333</v>
      </c>
      <c r="V11" s="66" t="s">
        <v>334</v>
      </c>
      <c r="W11" s="42" t="s">
        <v>34</v>
      </c>
    </row>
    <row r="12" spans="1:24" ht="168.75" customHeight="1" x14ac:dyDescent="0.25">
      <c r="A12" s="13" t="s">
        <v>162</v>
      </c>
      <c r="B12" s="28" t="s">
        <v>164</v>
      </c>
      <c r="C12" s="16"/>
      <c r="D12" s="16">
        <v>13</v>
      </c>
      <c r="E12" s="16">
        <v>13</v>
      </c>
      <c r="F12" s="16" t="s">
        <v>159</v>
      </c>
      <c r="G12" s="16" t="s">
        <v>159</v>
      </c>
      <c r="H12" s="161">
        <v>13</v>
      </c>
      <c r="I12" s="60" t="s">
        <v>335</v>
      </c>
      <c r="J12" s="60" t="s">
        <v>336</v>
      </c>
      <c r="K12" s="42" t="s">
        <v>37</v>
      </c>
      <c r="L12" s="60" t="s">
        <v>327</v>
      </c>
      <c r="M12" s="60" t="s">
        <v>328</v>
      </c>
      <c r="N12" s="42" t="s">
        <v>37</v>
      </c>
      <c r="O12" s="60" t="s">
        <v>329</v>
      </c>
      <c r="P12" s="60" t="s">
        <v>330</v>
      </c>
      <c r="Q12" s="42" t="s">
        <v>29</v>
      </c>
      <c r="R12" s="60" t="s">
        <v>331</v>
      </c>
      <c r="S12" s="60" t="s">
        <v>332</v>
      </c>
      <c r="T12" s="42" t="s">
        <v>29</v>
      </c>
      <c r="U12" s="60" t="s">
        <v>333</v>
      </c>
      <c r="V12" s="60" t="s">
        <v>334</v>
      </c>
      <c r="W12" s="42" t="s">
        <v>34</v>
      </c>
    </row>
    <row r="13" spans="1:24" ht="120" x14ac:dyDescent="0.25">
      <c r="A13" s="13" t="s">
        <v>162</v>
      </c>
      <c r="B13" s="28" t="s">
        <v>165</v>
      </c>
      <c r="C13" s="16">
        <v>62</v>
      </c>
      <c r="D13" s="16">
        <v>55</v>
      </c>
      <c r="E13" s="16">
        <v>55</v>
      </c>
      <c r="F13" s="16">
        <v>54</v>
      </c>
      <c r="G13" s="16">
        <v>62</v>
      </c>
      <c r="H13" s="82">
        <v>55</v>
      </c>
      <c r="I13" s="66" t="s">
        <v>340</v>
      </c>
      <c r="J13" s="66" t="s">
        <v>337</v>
      </c>
      <c r="K13" s="42" t="s">
        <v>29</v>
      </c>
      <c r="L13" s="66" t="s">
        <v>341</v>
      </c>
      <c r="M13" s="66" t="s">
        <v>342</v>
      </c>
      <c r="N13" s="42" t="s">
        <v>37</v>
      </c>
      <c r="O13" s="66" t="s">
        <v>338</v>
      </c>
      <c r="P13" s="66" t="s">
        <v>339</v>
      </c>
      <c r="Q13" s="42" t="s">
        <v>29</v>
      </c>
      <c r="R13" s="66" t="s">
        <v>343</v>
      </c>
      <c r="S13" s="66" t="s">
        <v>344</v>
      </c>
      <c r="T13" s="42" t="s">
        <v>66</v>
      </c>
      <c r="U13" s="66"/>
      <c r="V13" s="66"/>
      <c r="W13" s="42" t="s">
        <v>43</v>
      </c>
    </row>
    <row r="14" spans="1:24" ht="135" x14ac:dyDescent="0.25">
      <c r="A14" s="13" t="s">
        <v>155</v>
      </c>
      <c r="B14" s="28" t="s">
        <v>166</v>
      </c>
      <c r="C14" s="16">
        <v>84</v>
      </c>
      <c r="D14" s="16">
        <v>84</v>
      </c>
      <c r="E14" s="16">
        <v>82</v>
      </c>
      <c r="F14" s="16">
        <v>88</v>
      </c>
      <c r="G14" s="16">
        <v>86</v>
      </c>
      <c r="H14" s="82">
        <v>82</v>
      </c>
      <c r="I14" s="66" t="s">
        <v>286</v>
      </c>
      <c r="J14" s="66" t="s">
        <v>287</v>
      </c>
      <c r="K14" s="42" t="s">
        <v>29</v>
      </c>
      <c r="L14" s="66" t="s">
        <v>288</v>
      </c>
      <c r="M14" s="66" t="s">
        <v>289</v>
      </c>
      <c r="N14" s="42" t="s">
        <v>29</v>
      </c>
      <c r="O14" s="66" t="s">
        <v>290</v>
      </c>
      <c r="P14" s="66" t="s">
        <v>291</v>
      </c>
      <c r="Q14" s="42" t="s">
        <v>29</v>
      </c>
      <c r="R14" s="66" t="s">
        <v>292</v>
      </c>
      <c r="S14" s="81" t="s">
        <v>35</v>
      </c>
      <c r="T14" s="42" t="s">
        <v>66</v>
      </c>
      <c r="U14" s="66" t="s">
        <v>293</v>
      </c>
      <c r="V14" s="66" t="s">
        <v>35</v>
      </c>
      <c r="W14" s="42" t="s">
        <v>34</v>
      </c>
    </row>
    <row r="15" spans="1:24" ht="90" x14ac:dyDescent="0.25">
      <c r="A15" s="13" t="s">
        <v>155</v>
      </c>
      <c r="B15" s="28" t="s">
        <v>167</v>
      </c>
      <c r="C15" s="16">
        <v>22</v>
      </c>
      <c r="D15" s="16">
        <v>21</v>
      </c>
      <c r="E15" s="16">
        <v>21</v>
      </c>
      <c r="F15" s="16">
        <v>19</v>
      </c>
      <c r="G15" s="16">
        <v>18</v>
      </c>
      <c r="H15" s="82">
        <v>21</v>
      </c>
      <c r="I15" s="66" t="s">
        <v>345</v>
      </c>
      <c r="J15" s="66" t="s">
        <v>346</v>
      </c>
      <c r="K15" s="42" t="s">
        <v>29</v>
      </c>
      <c r="L15" s="66" t="s">
        <v>347</v>
      </c>
      <c r="M15" s="66" t="s">
        <v>348</v>
      </c>
      <c r="N15" s="42" t="s">
        <v>66</v>
      </c>
      <c r="O15" s="66" t="s">
        <v>349</v>
      </c>
      <c r="P15" s="66" t="s">
        <v>350</v>
      </c>
      <c r="Q15" s="42" t="s">
        <v>29</v>
      </c>
      <c r="R15" s="66" t="s">
        <v>351</v>
      </c>
      <c r="S15" s="66" t="s">
        <v>354</v>
      </c>
      <c r="T15" s="42" t="s">
        <v>29</v>
      </c>
      <c r="U15" s="66" t="s">
        <v>352</v>
      </c>
      <c r="V15" s="66" t="s">
        <v>353</v>
      </c>
      <c r="W15" s="42" t="s">
        <v>37</v>
      </c>
    </row>
    <row r="16" spans="1:24" ht="120" x14ac:dyDescent="0.25">
      <c r="A16" s="13" t="s">
        <v>162</v>
      </c>
      <c r="B16" s="28" t="s">
        <v>168</v>
      </c>
      <c r="C16" s="16">
        <v>85</v>
      </c>
      <c r="D16" s="16">
        <v>91</v>
      </c>
      <c r="E16" s="16">
        <v>104</v>
      </c>
      <c r="F16" s="16">
        <v>94</v>
      </c>
      <c r="G16" s="16">
        <v>101</v>
      </c>
      <c r="H16" s="82">
        <v>104</v>
      </c>
      <c r="I16" s="66" t="s">
        <v>355</v>
      </c>
      <c r="J16" s="66" t="s">
        <v>356</v>
      </c>
      <c r="K16" s="42" t="s">
        <v>29</v>
      </c>
      <c r="L16" s="66"/>
      <c r="M16" s="66"/>
      <c r="N16" s="42" t="s">
        <v>43</v>
      </c>
      <c r="O16" s="66" t="s">
        <v>357</v>
      </c>
      <c r="P16" s="66" t="s">
        <v>358</v>
      </c>
      <c r="Q16" s="42" t="s">
        <v>66</v>
      </c>
      <c r="R16" s="66" t="s">
        <v>319</v>
      </c>
      <c r="S16" s="66" t="s">
        <v>344</v>
      </c>
      <c r="T16" s="42" t="s">
        <v>66</v>
      </c>
      <c r="U16" s="66"/>
      <c r="V16" s="66"/>
      <c r="W16" s="42" t="s">
        <v>43</v>
      </c>
    </row>
    <row r="17" spans="1:23" ht="270" x14ac:dyDescent="0.25">
      <c r="A17" s="13" t="s">
        <v>162</v>
      </c>
      <c r="B17" s="83" t="s">
        <v>169</v>
      </c>
      <c r="C17" s="16">
        <v>24</v>
      </c>
      <c r="D17" s="16">
        <v>24</v>
      </c>
      <c r="E17" s="16">
        <v>24</v>
      </c>
      <c r="F17" s="16" t="s">
        <v>159</v>
      </c>
      <c r="G17" s="16">
        <v>19</v>
      </c>
      <c r="H17" s="77" t="s">
        <v>393</v>
      </c>
      <c r="I17" s="77" t="s">
        <v>28</v>
      </c>
      <c r="J17" s="77" t="s">
        <v>359</v>
      </c>
      <c r="K17" s="67" t="s">
        <v>66</v>
      </c>
      <c r="L17" s="77" t="s">
        <v>360</v>
      </c>
      <c r="M17" s="77" t="s">
        <v>361</v>
      </c>
      <c r="N17" s="67" t="s">
        <v>66</v>
      </c>
      <c r="O17" s="77" t="s">
        <v>362</v>
      </c>
      <c r="P17" s="77" t="s">
        <v>363</v>
      </c>
      <c r="Q17" s="67" t="s">
        <v>29</v>
      </c>
      <c r="R17" s="77" t="s">
        <v>364</v>
      </c>
      <c r="S17" s="77" t="s">
        <v>365</v>
      </c>
      <c r="T17" s="67" t="s">
        <v>34</v>
      </c>
      <c r="U17" s="77"/>
      <c r="V17" s="77"/>
      <c r="W17" s="67" t="s">
        <v>43</v>
      </c>
    </row>
    <row r="18" spans="1:23" ht="135" x14ac:dyDescent="0.25">
      <c r="A18" s="13" t="s">
        <v>162</v>
      </c>
      <c r="B18" s="28" t="s">
        <v>170</v>
      </c>
      <c r="C18" s="16">
        <v>85</v>
      </c>
      <c r="D18" s="16">
        <v>85</v>
      </c>
      <c r="E18" s="16">
        <v>83</v>
      </c>
      <c r="F18" s="16">
        <v>86</v>
      </c>
      <c r="G18" s="16">
        <v>88</v>
      </c>
      <c r="H18" s="82">
        <v>70</v>
      </c>
      <c r="I18" s="66" t="s">
        <v>28</v>
      </c>
      <c r="J18" s="66" t="s">
        <v>367</v>
      </c>
      <c r="K18" s="42" t="s">
        <v>29</v>
      </c>
      <c r="L18" s="66" t="s">
        <v>368</v>
      </c>
      <c r="M18" s="66" t="s">
        <v>369</v>
      </c>
      <c r="N18" s="42" t="s">
        <v>66</v>
      </c>
      <c r="O18" s="66" t="s">
        <v>376</v>
      </c>
      <c r="P18" s="66" t="s">
        <v>371</v>
      </c>
      <c r="Q18" s="42" t="s">
        <v>29</v>
      </c>
      <c r="R18" s="66" t="s">
        <v>372</v>
      </c>
      <c r="S18" s="66" t="s">
        <v>373</v>
      </c>
      <c r="T18" s="42" t="s">
        <v>66</v>
      </c>
      <c r="U18" s="66" t="s">
        <v>377</v>
      </c>
      <c r="V18" s="66" t="s">
        <v>378</v>
      </c>
      <c r="W18" s="42" t="s">
        <v>34</v>
      </c>
    </row>
    <row r="19" spans="1:23" ht="150" x14ac:dyDescent="0.25">
      <c r="A19" s="13" t="s">
        <v>162</v>
      </c>
      <c r="B19" s="28" t="s">
        <v>171</v>
      </c>
      <c r="C19" s="16">
        <v>24</v>
      </c>
      <c r="D19" s="16">
        <v>16</v>
      </c>
      <c r="E19" s="16">
        <v>16</v>
      </c>
      <c r="F19" s="16" t="s">
        <v>159</v>
      </c>
      <c r="G19" s="16">
        <v>23</v>
      </c>
      <c r="H19" s="82">
        <v>16</v>
      </c>
      <c r="I19" s="66" t="s">
        <v>28</v>
      </c>
      <c r="J19" s="66" t="s">
        <v>367</v>
      </c>
      <c r="K19" s="42" t="s">
        <v>29</v>
      </c>
      <c r="L19" s="66" t="s">
        <v>368</v>
      </c>
      <c r="M19" s="66" t="s">
        <v>369</v>
      </c>
      <c r="N19" s="42" t="s">
        <v>66</v>
      </c>
      <c r="O19" s="66" t="s">
        <v>370</v>
      </c>
      <c r="P19" s="66" t="s">
        <v>371</v>
      </c>
      <c r="Q19" s="42" t="s">
        <v>29</v>
      </c>
      <c r="R19" s="66" t="s">
        <v>372</v>
      </c>
      <c r="S19" s="66" t="s">
        <v>373</v>
      </c>
      <c r="T19" s="42" t="s">
        <v>66</v>
      </c>
      <c r="U19" s="66" t="s">
        <v>374</v>
      </c>
      <c r="V19" s="66" t="s">
        <v>375</v>
      </c>
      <c r="W19" s="42" t="s">
        <v>34</v>
      </c>
    </row>
    <row r="20" spans="1:23" ht="300.75" customHeight="1" x14ac:dyDescent="0.25">
      <c r="A20" s="13" t="s">
        <v>155</v>
      </c>
      <c r="B20" s="28" t="s">
        <v>172</v>
      </c>
      <c r="C20" s="16">
        <v>140</v>
      </c>
      <c r="D20" s="16">
        <v>140</v>
      </c>
      <c r="E20" s="16">
        <v>140</v>
      </c>
      <c r="F20" s="16">
        <v>134</v>
      </c>
      <c r="G20" s="16">
        <v>139</v>
      </c>
      <c r="H20" s="82">
        <v>140</v>
      </c>
      <c r="I20" s="66" t="s">
        <v>28</v>
      </c>
      <c r="J20" s="66" t="s">
        <v>379</v>
      </c>
      <c r="K20" s="42" t="s">
        <v>66</v>
      </c>
      <c r="L20" s="66" t="s">
        <v>380</v>
      </c>
      <c r="M20" s="66" t="s">
        <v>360</v>
      </c>
      <c r="N20" s="42" t="s">
        <v>66</v>
      </c>
      <c r="O20" s="66" t="s">
        <v>381</v>
      </c>
      <c r="P20" s="66" t="s">
        <v>363</v>
      </c>
      <c r="Q20" s="42" t="s">
        <v>29</v>
      </c>
      <c r="R20" s="66" t="s">
        <v>364</v>
      </c>
      <c r="S20" s="66" t="s">
        <v>382</v>
      </c>
      <c r="T20" s="42" t="s">
        <v>34</v>
      </c>
      <c r="U20" s="66"/>
      <c r="V20" s="66"/>
      <c r="W20" s="42" t="s">
        <v>43</v>
      </c>
    </row>
    <row r="21" spans="1:23" ht="285.75" customHeight="1" x14ac:dyDescent="0.25">
      <c r="A21" s="13" t="s">
        <v>155</v>
      </c>
      <c r="B21" s="28" t="s">
        <v>173</v>
      </c>
      <c r="C21" s="16">
        <v>54</v>
      </c>
      <c r="D21" s="16">
        <v>48</v>
      </c>
      <c r="E21" s="16">
        <v>48</v>
      </c>
      <c r="F21" s="16" t="s">
        <v>159</v>
      </c>
      <c r="G21" s="16">
        <v>35</v>
      </c>
      <c r="H21" s="82">
        <v>48</v>
      </c>
      <c r="I21" s="66" t="s">
        <v>28</v>
      </c>
      <c r="J21" s="66" t="s">
        <v>379</v>
      </c>
      <c r="K21" s="42" t="s">
        <v>66</v>
      </c>
      <c r="L21" s="66" t="s">
        <v>380</v>
      </c>
      <c r="M21" s="66" t="s">
        <v>360</v>
      </c>
      <c r="N21" s="42" t="s">
        <v>66</v>
      </c>
      <c r="O21" s="66" t="s">
        <v>381</v>
      </c>
      <c r="P21" s="66" t="s">
        <v>363</v>
      </c>
      <c r="Q21" s="42" t="s">
        <v>29</v>
      </c>
      <c r="R21" s="66" t="s">
        <v>364</v>
      </c>
      <c r="S21" s="66" t="s">
        <v>382</v>
      </c>
      <c r="T21" s="42" t="s">
        <v>34</v>
      </c>
      <c r="U21" s="66"/>
      <c r="V21" s="66"/>
      <c r="W21" s="42" t="s">
        <v>43</v>
      </c>
    </row>
    <row r="22" spans="1:23" ht="255" x14ac:dyDescent="0.25">
      <c r="A22" s="13" t="s">
        <v>155</v>
      </c>
      <c r="B22" s="28" t="s">
        <v>174</v>
      </c>
      <c r="C22" s="16">
        <v>168</v>
      </c>
      <c r="D22" s="16">
        <v>168</v>
      </c>
      <c r="E22" s="16">
        <v>168</v>
      </c>
      <c r="F22" s="16">
        <v>162</v>
      </c>
      <c r="G22" s="16">
        <v>156</v>
      </c>
      <c r="H22" s="82">
        <v>140</v>
      </c>
      <c r="I22" s="66" t="s">
        <v>28</v>
      </c>
      <c r="J22" s="66" t="s">
        <v>383</v>
      </c>
      <c r="K22" s="42" t="s">
        <v>66</v>
      </c>
      <c r="L22" s="66" t="s">
        <v>384</v>
      </c>
      <c r="M22" s="66" t="s">
        <v>385</v>
      </c>
      <c r="N22" s="42" t="s">
        <v>66</v>
      </c>
      <c r="O22" s="66" t="s">
        <v>386</v>
      </c>
      <c r="P22" s="66" t="s">
        <v>387</v>
      </c>
      <c r="Q22" s="42" t="s">
        <v>66</v>
      </c>
      <c r="R22" s="66" t="s">
        <v>388</v>
      </c>
      <c r="S22" s="66" t="s">
        <v>389</v>
      </c>
      <c r="T22" s="42" t="s">
        <v>29</v>
      </c>
      <c r="U22" s="66" t="s">
        <v>390</v>
      </c>
      <c r="V22" s="66" t="s">
        <v>310</v>
      </c>
      <c r="W22" s="42" t="s">
        <v>37</v>
      </c>
    </row>
    <row r="23" spans="1:23" ht="255" x14ac:dyDescent="0.25">
      <c r="A23" s="13" t="s">
        <v>155</v>
      </c>
      <c r="B23" s="28" t="s">
        <v>175</v>
      </c>
      <c r="C23" s="16">
        <v>48</v>
      </c>
      <c r="D23" s="16">
        <v>48</v>
      </c>
      <c r="E23" s="16">
        <v>48</v>
      </c>
      <c r="F23" s="16" t="s">
        <v>159</v>
      </c>
      <c r="G23" s="16">
        <v>51</v>
      </c>
      <c r="H23" s="82">
        <v>24</v>
      </c>
      <c r="I23" s="66" t="s">
        <v>28</v>
      </c>
      <c r="J23" s="66" t="s">
        <v>383</v>
      </c>
      <c r="K23" s="42" t="s">
        <v>66</v>
      </c>
      <c r="L23" s="66" t="s">
        <v>384</v>
      </c>
      <c r="M23" s="66" t="s">
        <v>385</v>
      </c>
      <c r="N23" s="42" t="s">
        <v>66</v>
      </c>
      <c r="O23" s="66" t="s">
        <v>386</v>
      </c>
      <c r="P23" s="66" t="s">
        <v>387</v>
      </c>
      <c r="Q23" s="42" t="s">
        <v>66</v>
      </c>
      <c r="R23" s="66" t="s">
        <v>388</v>
      </c>
      <c r="S23" s="66" t="s">
        <v>389</v>
      </c>
      <c r="T23" s="42" t="s">
        <v>29</v>
      </c>
      <c r="U23" s="66" t="s">
        <v>390</v>
      </c>
      <c r="V23" s="66" t="s">
        <v>310</v>
      </c>
      <c r="W23" s="42" t="s">
        <v>37</v>
      </c>
    </row>
    <row r="24" spans="1:23" x14ac:dyDescent="0.25">
      <c r="C24" s="24">
        <f>SUM(C6:C23)</f>
        <v>1096</v>
      </c>
      <c r="D24" s="24">
        <f>SUM(D6:D23)</f>
        <v>1093</v>
      </c>
      <c r="E24" s="24">
        <f>SUM(E6:E23)</f>
        <v>1098</v>
      </c>
      <c r="H24" s="24">
        <f>SUM(H6:H23)</f>
        <v>968</v>
      </c>
    </row>
  </sheetData>
  <mergeCells count="16">
    <mergeCell ref="A1:W1"/>
    <mergeCell ref="C2:G2"/>
    <mergeCell ref="I2:W3"/>
    <mergeCell ref="C3:C5"/>
    <mergeCell ref="D3:D5"/>
    <mergeCell ref="E3:E5"/>
    <mergeCell ref="F3:F5"/>
    <mergeCell ref="G3:G5"/>
    <mergeCell ref="H2:H5"/>
    <mergeCell ref="A2:A5"/>
    <mergeCell ref="B2:B5"/>
    <mergeCell ref="I4:K4"/>
    <mergeCell ref="L4:N4"/>
    <mergeCell ref="O4:Q4"/>
    <mergeCell ref="R4:T4"/>
    <mergeCell ref="U4:W4"/>
  </mergeCells>
  <conditionalFormatting sqref="I6:I20 I22:I23">
    <cfRule type="expression" dxfId="39" priority="40">
      <formula>K6="Non utilisé"</formula>
    </cfRule>
  </conditionalFormatting>
  <conditionalFormatting sqref="J6:J16 J18:J20 J22:J23">
    <cfRule type="expression" dxfId="38" priority="39">
      <formula>K6="Non utilisé"</formula>
    </cfRule>
  </conditionalFormatting>
  <conditionalFormatting sqref="L6:L17 L19:L20 L22">
    <cfRule type="expression" dxfId="37" priority="38">
      <formula>N6="Non utilisé"</formula>
    </cfRule>
  </conditionalFormatting>
  <conditionalFormatting sqref="M6:M17 M19:M20 M22">
    <cfRule type="expression" dxfId="36" priority="37">
      <formula>N6="Non utilisé"</formula>
    </cfRule>
  </conditionalFormatting>
  <conditionalFormatting sqref="O6:O9 O11:O17 O19:O20 O22">
    <cfRule type="expression" dxfId="35" priority="36">
      <formula>Q6="Non utilisé"</formula>
    </cfRule>
  </conditionalFormatting>
  <conditionalFormatting sqref="P6:P9 P11:P17 P19:P20 P22">
    <cfRule type="expression" dxfId="34" priority="35">
      <formula>Q6="Non utilisé"</formula>
    </cfRule>
  </conditionalFormatting>
  <conditionalFormatting sqref="R6:R9 R11:R20 R22">
    <cfRule type="expression" dxfId="33" priority="34">
      <formula>T6="Non utilisé"</formula>
    </cfRule>
  </conditionalFormatting>
  <conditionalFormatting sqref="S6:S9 S11:S13 S15:S20 S22">
    <cfRule type="expression" dxfId="32" priority="33">
      <formula>T6="Non utilisé"</formula>
    </cfRule>
  </conditionalFormatting>
  <conditionalFormatting sqref="U6:U9 U11:U22">
    <cfRule type="expression" dxfId="31" priority="32">
      <formula>W6="Non utilisé"</formula>
    </cfRule>
  </conditionalFormatting>
  <conditionalFormatting sqref="V6:V9 V11:V22">
    <cfRule type="expression" dxfId="30" priority="31">
      <formula>W6="Non utilisé"</formula>
    </cfRule>
  </conditionalFormatting>
  <conditionalFormatting sqref="O10">
    <cfRule type="expression" dxfId="29" priority="30">
      <formula>Q10="Non utilisé"</formula>
    </cfRule>
  </conditionalFormatting>
  <conditionalFormatting sqref="P10">
    <cfRule type="expression" dxfId="28" priority="29">
      <formula>Q10="Non utilisé"</formula>
    </cfRule>
  </conditionalFormatting>
  <conditionalFormatting sqref="R10">
    <cfRule type="expression" dxfId="27" priority="28">
      <formula>T10="Non utilisé"</formula>
    </cfRule>
  </conditionalFormatting>
  <conditionalFormatting sqref="S10">
    <cfRule type="expression" dxfId="26" priority="27">
      <formula>T10="Non utilisé"</formula>
    </cfRule>
  </conditionalFormatting>
  <conditionalFormatting sqref="U10">
    <cfRule type="expression" dxfId="25" priority="26">
      <formula>W10="Non utilisé"</formula>
    </cfRule>
  </conditionalFormatting>
  <conditionalFormatting sqref="V10">
    <cfRule type="expression" dxfId="24" priority="25">
      <formula>W10="Non utilisé"</formula>
    </cfRule>
  </conditionalFormatting>
  <conditionalFormatting sqref="J17">
    <cfRule type="expression" dxfId="23" priority="24">
      <formula>L17="Non utilisé"</formula>
    </cfRule>
  </conditionalFormatting>
  <conditionalFormatting sqref="L18">
    <cfRule type="expression" dxfId="22" priority="23">
      <formula>N18="Non utilisé"</formula>
    </cfRule>
  </conditionalFormatting>
  <conditionalFormatting sqref="M18">
    <cfRule type="expression" dxfId="21" priority="22">
      <formula>N18="Non utilisé"</formula>
    </cfRule>
  </conditionalFormatting>
  <conditionalFormatting sqref="O18">
    <cfRule type="expression" dxfId="20" priority="21">
      <formula>Q18="Non utilisé"</formula>
    </cfRule>
  </conditionalFormatting>
  <conditionalFormatting sqref="P18">
    <cfRule type="expression" dxfId="19" priority="20">
      <formula>Q18="Non utilisé"</formula>
    </cfRule>
  </conditionalFormatting>
  <conditionalFormatting sqref="I21">
    <cfRule type="expression" dxfId="18" priority="19">
      <formula>K21="Non utilisé"</formula>
    </cfRule>
  </conditionalFormatting>
  <conditionalFormatting sqref="J21">
    <cfRule type="expression" dxfId="17" priority="18">
      <formula>K21="Non utilisé"</formula>
    </cfRule>
  </conditionalFormatting>
  <conditionalFormatting sqref="L21">
    <cfRule type="expression" dxfId="16" priority="17">
      <formula>N21="Non utilisé"</formula>
    </cfRule>
  </conditionalFormatting>
  <conditionalFormatting sqref="M21">
    <cfRule type="expression" dxfId="15" priority="16">
      <formula>N21="Non utilisé"</formula>
    </cfRule>
  </conditionalFormatting>
  <conditionalFormatting sqref="O21">
    <cfRule type="expression" dxfId="14" priority="15">
      <formula>Q21="Non utilisé"</formula>
    </cfRule>
  </conditionalFormatting>
  <conditionalFormatting sqref="P21">
    <cfRule type="expression" dxfId="13" priority="14">
      <formula>Q21="Non utilisé"</formula>
    </cfRule>
  </conditionalFormatting>
  <conditionalFormatting sqref="R21">
    <cfRule type="expression" dxfId="12" priority="13">
      <formula>T21="Non utilisé"</formula>
    </cfRule>
  </conditionalFormatting>
  <conditionalFormatting sqref="S21">
    <cfRule type="expression" dxfId="11" priority="12">
      <formula>T21="Non utilisé"</formula>
    </cfRule>
  </conditionalFormatting>
  <conditionalFormatting sqref="L23">
    <cfRule type="expression" dxfId="10" priority="11">
      <formula>N23="Non utilisé"</formula>
    </cfRule>
  </conditionalFormatting>
  <conditionalFormatting sqref="M23">
    <cfRule type="expression" dxfId="9" priority="10">
      <formula>N23="Non utilisé"</formula>
    </cfRule>
  </conditionalFormatting>
  <conditionalFormatting sqref="O23">
    <cfRule type="expression" dxfId="8" priority="9">
      <formula>Q23="Non utilisé"</formula>
    </cfRule>
  </conditionalFormatting>
  <conditionalFormatting sqref="P23">
    <cfRule type="expression" dxfId="7" priority="8">
      <formula>Q23="Non utilisé"</formula>
    </cfRule>
  </conditionalFormatting>
  <conditionalFormatting sqref="R23">
    <cfRule type="expression" dxfId="6" priority="7">
      <formula>T23="Non utilisé"</formula>
    </cfRule>
  </conditionalFormatting>
  <conditionalFormatting sqref="S23">
    <cfRule type="expression" dxfId="5" priority="6">
      <formula>T23="Non utilisé"</formula>
    </cfRule>
  </conditionalFormatting>
  <conditionalFormatting sqref="U23">
    <cfRule type="expression" dxfId="4" priority="5">
      <formula>W23="Non utilisé"</formula>
    </cfRule>
  </conditionalFormatting>
  <conditionalFormatting sqref="V23">
    <cfRule type="expression" dxfId="3" priority="4">
      <formula>W23="Non utilisé"</formula>
    </cfRule>
  </conditionalFormatting>
  <conditionalFormatting sqref="H8">
    <cfRule type="expression" dxfId="2" priority="3">
      <formula>J8="Non utilisé"</formula>
    </cfRule>
  </conditionalFormatting>
  <conditionalFormatting sqref="H12">
    <cfRule type="expression" dxfId="1" priority="2">
      <formula>J12="Non utilisé"</formula>
    </cfRule>
  </conditionalFormatting>
  <conditionalFormatting sqref="H17">
    <cfRule type="expression" dxfId="0" priority="1">
      <formula>J17="Non utilisé"</formula>
    </cfRule>
  </conditionalFormatting>
  <pageMargins left="0.70866141732283472" right="0.70866141732283472" top="0.74803149606299213" bottom="0.74803149606299213" header="0.31496062992125984" footer="0.31496062992125984"/>
  <pageSetup paperSize="8" scale="26"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Feuil1!$A$2:$A$6</xm:f>
          </x14:formula1>
          <xm:sqref>K6:K23 N6:N23 Q6:Q23 T6:T23 W6:W23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7" sqref="A7"/>
    </sheetView>
  </sheetViews>
  <sheetFormatPr baseColWidth="10" defaultColWidth="11.42578125" defaultRowHeight="15" x14ac:dyDescent="0.25"/>
  <sheetData>
    <row r="1" spans="1:1" x14ac:dyDescent="0.25">
      <c r="A1" s="18" t="s">
        <v>176</v>
      </c>
    </row>
    <row r="2" spans="1:1" x14ac:dyDescent="0.25">
      <c r="A2" s="18" t="s">
        <v>29</v>
      </c>
    </row>
    <row r="3" spans="1:1" x14ac:dyDescent="0.25">
      <c r="A3" s="18" t="s">
        <v>66</v>
      </c>
    </row>
    <row r="4" spans="1:1" x14ac:dyDescent="0.25">
      <c r="A4" s="18" t="s">
        <v>37</v>
      </c>
    </row>
    <row r="5" spans="1:1" x14ac:dyDescent="0.25">
      <c r="A5" s="18" t="s">
        <v>34</v>
      </c>
    </row>
    <row r="6" spans="1:1" x14ac:dyDescent="0.25">
      <c r="A6" s="18" t="s">
        <v>43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AE77625F-1767-447C-9490-1CCF699ACB42}">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5</vt:i4>
      </vt:variant>
    </vt:vector>
  </HeadingPairs>
  <TitlesOfParts>
    <vt:vector size="10" baseType="lpstr">
      <vt:lpstr>LICENCE</vt:lpstr>
      <vt:lpstr>DOUBLE LICENCE</vt:lpstr>
      <vt:lpstr>POLYTECH (Pour Info)</vt:lpstr>
      <vt:lpstr>BUT</vt:lpstr>
      <vt:lpstr>Feuil1</vt:lpstr>
      <vt:lpstr>'DOUBLE LICENCE'!Impression_des_titres</vt:lpstr>
      <vt:lpstr>LICENCE!Impression_des_titres</vt:lpstr>
      <vt:lpstr>BUT!Zone_d_impression</vt:lpstr>
      <vt:lpstr>'DOUBLE LICENCE'!Zone_d_impression</vt:lpstr>
      <vt:lpstr>'POLYTECH (Pour Info)'!Zone_d_impression</vt:lpstr>
    </vt:vector>
  </TitlesOfParts>
  <Manager/>
  <Company>UNICE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Pascal Cremoux</dc:creator>
  <cp:keywords/>
  <dc:description/>
  <cp:lastModifiedBy>Pascal Cremoux</cp:lastModifiedBy>
  <cp:revision/>
  <cp:lastPrinted>2020-12-09T16:40:16Z</cp:lastPrinted>
  <dcterms:created xsi:type="dcterms:W3CDTF">2017-12-13T08:17:20Z</dcterms:created>
  <dcterms:modified xsi:type="dcterms:W3CDTF">2020-12-15T13:12:56Z</dcterms:modified>
  <cp:category/>
  <cp:contentStatus/>
</cp:coreProperties>
</file>